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L_TP3500.PR.0045\"/>
    </mc:Choice>
  </mc:AlternateContent>
  <bookViews>
    <workbookView xWindow="0" yWindow="0" windowWidth="28800" windowHeight="10500" tabRatio="915"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 sheetId="23"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8">#REF!</definedName>
    <definedName name="\AUTOEXEC">#REF!</definedName>
    <definedName name="\k" localSheetId="8">#REF!</definedName>
    <definedName name="\k">#REF!</definedName>
    <definedName name="\m" localSheetId="8">#REF!</definedName>
    <definedName name="\m">#REF!</definedName>
    <definedName name="\m1" localSheetId="8">#REF!</definedName>
    <definedName name="\m1">#REF!</definedName>
    <definedName name="\s" localSheetId="8">#REF!</definedName>
    <definedName name="\s">#REF!</definedName>
    <definedName name="\z" localSheetId="8">#REF!</definedName>
    <definedName name="\z">#REF!</definedName>
    <definedName name="________kin1" localSheetId="8">#REF!</definedName>
    <definedName name="________kin1">#REF!</definedName>
    <definedName name="________sch1" localSheetId="8">#REF!</definedName>
    <definedName name="________sch1">#REF!</definedName>
    <definedName name="________sch11" localSheetId="8">#REF!</definedName>
    <definedName name="________sch11">#REF!</definedName>
    <definedName name="________sch2" localSheetId="8">#REF!</definedName>
    <definedName name="________sch2">#REF!</definedName>
    <definedName name="________sch3" localSheetId="8">#REF!</definedName>
    <definedName name="________sch3">#REF!</definedName>
    <definedName name="________sch4" localSheetId="8">#REF!</definedName>
    <definedName name="________sch4">#REF!</definedName>
    <definedName name="________sch5" localSheetId="8">#REF!</definedName>
    <definedName name="________sch5">#REF!</definedName>
    <definedName name="________sch6" localSheetId="8">#REF!</definedName>
    <definedName name="________sch6">#REF!</definedName>
    <definedName name="________sch7" localSheetId="8">#REF!</definedName>
    <definedName name="________sch7">#REF!</definedName>
    <definedName name="________sch8" localSheetId="8">#REF!</definedName>
    <definedName name="________sch8">#REF!</definedName>
    <definedName name="________sch9" localSheetId="8">#REF!</definedName>
    <definedName name="________sch9">#REF!</definedName>
    <definedName name="________ti1" localSheetId="8">#REF!</definedName>
    <definedName name="________ti1">#REF!</definedName>
    <definedName name="________ti11" localSheetId="8">#REF!</definedName>
    <definedName name="________ti11">#REF!</definedName>
    <definedName name="________ti2" localSheetId="8">#REF!</definedName>
    <definedName name="________ti2">#REF!</definedName>
    <definedName name="________ti3" localSheetId="8">#REF!</definedName>
    <definedName name="________ti3">#REF!</definedName>
    <definedName name="________ti4" localSheetId="8">#REF!</definedName>
    <definedName name="________ti4">#REF!</definedName>
    <definedName name="________ti5" localSheetId="8">#REF!</definedName>
    <definedName name="________ti5">#REF!</definedName>
    <definedName name="________ti6" localSheetId="8">#REF!</definedName>
    <definedName name="________ti6">#REF!</definedName>
    <definedName name="________ti7" localSheetId="8">#REF!</definedName>
    <definedName name="________ti7">#REF!</definedName>
    <definedName name="________ti8" localSheetId="8">#REF!</definedName>
    <definedName name="________ti8">#REF!</definedName>
    <definedName name="________ti9" localSheetId="8">#REF!</definedName>
    <definedName name="________ti9">#REF!</definedName>
    <definedName name="________ts1" localSheetId="8">#REF!</definedName>
    <definedName name="________ts1">#REF!</definedName>
    <definedName name="________ts10" localSheetId="8">#REF!</definedName>
    <definedName name="________ts10">#REF!</definedName>
    <definedName name="________ts11" localSheetId="8">#REF!</definedName>
    <definedName name="________ts11">#REF!</definedName>
    <definedName name="________ts2" localSheetId="8">#REF!</definedName>
    <definedName name="________ts2">#REF!</definedName>
    <definedName name="________ts3" localSheetId="8">#REF!</definedName>
    <definedName name="________ts3">#REF!</definedName>
    <definedName name="________ts4" localSheetId="8">#REF!</definedName>
    <definedName name="________ts4">#REF!</definedName>
    <definedName name="________ts5" localSheetId="8">#REF!</definedName>
    <definedName name="________ts5">#REF!</definedName>
    <definedName name="________ts6" localSheetId="8">#REF!</definedName>
    <definedName name="________ts6">#REF!</definedName>
    <definedName name="________ts7" localSheetId="8">#REF!</definedName>
    <definedName name="________ts7">#REF!</definedName>
    <definedName name="________ts8" localSheetId="8">#REF!</definedName>
    <definedName name="________ts8">#REF!</definedName>
    <definedName name="________ts9" localSheetId="8">#REF!</definedName>
    <definedName name="________ts9">#REF!</definedName>
    <definedName name="______kin1" localSheetId="8">#REF!</definedName>
    <definedName name="______kin1">#REF!</definedName>
    <definedName name="______sch1" localSheetId="8">#REF!</definedName>
    <definedName name="______sch1">#REF!</definedName>
    <definedName name="______sch11" localSheetId="8">#REF!</definedName>
    <definedName name="______sch11">#REF!</definedName>
    <definedName name="______sch2" localSheetId="8">#REF!</definedName>
    <definedName name="______sch2">#REF!</definedName>
    <definedName name="______sch3" localSheetId="8">#REF!</definedName>
    <definedName name="______sch3">#REF!</definedName>
    <definedName name="______sch4" localSheetId="8">#REF!</definedName>
    <definedName name="______sch4">#REF!</definedName>
    <definedName name="______sch5" localSheetId="8">#REF!</definedName>
    <definedName name="______sch5">#REF!</definedName>
    <definedName name="______sch6" localSheetId="8">#REF!</definedName>
    <definedName name="______sch6">#REF!</definedName>
    <definedName name="______sch7" localSheetId="8">#REF!</definedName>
    <definedName name="______sch7">#REF!</definedName>
    <definedName name="______sch8" localSheetId="8">#REF!</definedName>
    <definedName name="______sch8">#REF!</definedName>
    <definedName name="______sch9" localSheetId="8">#REF!</definedName>
    <definedName name="______sch9">#REF!</definedName>
    <definedName name="______ti1" localSheetId="8">#REF!</definedName>
    <definedName name="______ti1">#REF!</definedName>
    <definedName name="______ti11" localSheetId="8">#REF!</definedName>
    <definedName name="______ti11">#REF!</definedName>
    <definedName name="______ti2" localSheetId="8">#REF!</definedName>
    <definedName name="______ti2">#REF!</definedName>
    <definedName name="______ti3" localSheetId="8">#REF!</definedName>
    <definedName name="______ti3">#REF!</definedName>
    <definedName name="______ti4" localSheetId="8">#REF!</definedName>
    <definedName name="______ti4">#REF!</definedName>
    <definedName name="______ti5" localSheetId="8">#REF!</definedName>
    <definedName name="______ti5">#REF!</definedName>
    <definedName name="______ti6" localSheetId="8">#REF!</definedName>
    <definedName name="______ti6">#REF!</definedName>
    <definedName name="______ti7" localSheetId="8">#REF!</definedName>
    <definedName name="______ti7">#REF!</definedName>
    <definedName name="______ti8" localSheetId="8">#REF!</definedName>
    <definedName name="______ti8">#REF!</definedName>
    <definedName name="______ti9" localSheetId="8">#REF!</definedName>
    <definedName name="______ti9">#REF!</definedName>
    <definedName name="______ts1" localSheetId="8">#REF!</definedName>
    <definedName name="______ts1">#REF!</definedName>
    <definedName name="______ts10" localSheetId="8">#REF!</definedName>
    <definedName name="______ts10">#REF!</definedName>
    <definedName name="______ts11" localSheetId="8">#REF!</definedName>
    <definedName name="______ts11">#REF!</definedName>
    <definedName name="______ts2" localSheetId="8">#REF!</definedName>
    <definedName name="______ts2">#REF!</definedName>
    <definedName name="______ts3" localSheetId="8">#REF!</definedName>
    <definedName name="______ts3">#REF!</definedName>
    <definedName name="______ts4" localSheetId="8">#REF!</definedName>
    <definedName name="______ts4">#REF!</definedName>
    <definedName name="______ts5" localSheetId="8">#REF!</definedName>
    <definedName name="______ts5">#REF!</definedName>
    <definedName name="______ts6" localSheetId="8">#REF!</definedName>
    <definedName name="______ts6">#REF!</definedName>
    <definedName name="______ts7" localSheetId="8">#REF!</definedName>
    <definedName name="______ts7">#REF!</definedName>
    <definedName name="______ts8" localSheetId="8">#REF!</definedName>
    <definedName name="______ts8">#REF!</definedName>
    <definedName name="______ts9" localSheetId="8">#REF!</definedName>
    <definedName name="______ts9">#REF!</definedName>
    <definedName name="____kin1" localSheetId="8">#REF!</definedName>
    <definedName name="____kin1">#REF!</definedName>
    <definedName name="____sch1" localSheetId="8">#REF!</definedName>
    <definedName name="____sch1">#REF!</definedName>
    <definedName name="____sch11" localSheetId="8">#REF!</definedName>
    <definedName name="____sch11">#REF!</definedName>
    <definedName name="____sch2" localSheetId="8">#REF!</definedName>
    <definedName name="____sch2">#REF!</definedName>
    <definedName name="____sch3" localSheetId="8">#REF!</definedName>
    <definedName name="____sch3">#REF!</definedName>
    <definedName name="____sch4" localSheetId="8">#REF!</definedName>
    <definedName name="____sch4">#REF!</definedName>
    <definedName name="____sch5" localSheetId="8">#REF!</definedName>
    <definedName name="____sch5">#REF!</definedName>
    <definedName name="____sch6" localSheetId="8">#REF!</definedName>
    <definedName name="____sch6">#REF!</definedName>
    <definedName name="____sch7" localSheetId="8">#REF!</definedName>
    <definedName name="____sch7">#REF!</definedName>
    <definedName name="____sch8" localSheetId="8">#REF!</definedName>
    <definedName name="____sch8">#REF!</definedName>
    <definedName name="____sch9" localSheetId="8">#REF!</definedName>
    <definedName name="____sch9">#REF!</definedName>
    <definedName name="____ti1" localSheetId="8">#REF!</definedName>
    <definedName name="____ti1">#REF!</definedName>
    <definedName name="____ti11" localSheetId="8">#REF!</definedName>
    <definedName name="____ti11">#REF!</definedName>
    <definedName name="____ti2" localSheetId="8">#REF!</definedName>
    <definedName name="____ti2">#REF!</definedName>
    <definedName name="____ti3" localSheetId="8">#REF!</definedName>
    <definedName name="____ti3">#REF!</definedName>
    <definedName name="____ti4" localSheetId="8">#REF!</definedName>
    <definedName name="____ti4">#REF!</definedName>
    <definedName name="____ti5" localSheetId="8">#REF!</definedName>
    <definedName name="____ti5">#REF!</definedName>
    <definedName name="____ti6" localSheetId="8">#REF!</definedName>
    <definedName name="____ti6">#REF!</definedName>
    <definedName name="____ti7" localSheetId="8">#REF!</definedName>
    <definedName name="____ti7">#REF!</definedName>
    <definedName name="____ti8" localSheetId="8">#REF!</definedName>
    <definedName name="____ti8">#REF!</definedName>
    <definedName name="____ti9" localSheetId="8">#REF!</definedName>
    <definedName name="____ti9">#REF!</definedName>
    <definedName name="____ts1" localSheetId="8">#REF!</definedName>
    <definedName name="____ts1">#REF!</definedName>
    <definedName name="____ts10" localSheetId="8">#REF!</definedName>
    <definedName name="____ts10">#REF!</definedName>
    <definedName name="____ts11" localSheetId="8">#REF!</definedName>
    <definedName name="____ts11">#REF!</definedName>
    <definedName name="____ts2" localSheetId="8">#REF!</definedName>
    <definedName name="____ts2">#REF!</definedName>
    <definedName name="____ts3" localSheetId="8">#REF!</definedName>
    <definedName name="____ts3">#REF!</definedName>
    <definedName name="____ts4" localSheetId="8">#REF!</definedName>
    <definedName name="____ts4">#REF!</definedName>
    <definedName name="____ts5" localSheetId="8">#REF!</definedName>
    <definedName name="____ts5">#REF!</definedName>
    <definedName name="____ts6" localSheetId="8">#REF!</definedName>
    <definedName name="____ts6">#REF!</definedName>
    <definedName name="____ts7" localSheetId="8">#REF!</definedName>
    <definedName name="____ts7">#REF!</definedName>
    <definedName name="____ts8" localSheetId="8">#REF!</definedName>
    <definedName name="____ts8">#REF!</definedName>
    <definedName name="____ts9" localSheetId="8">#REF!</definedName>
    <definedName name="____ts9">#REF!</definedName>
    <definedName name="___kin1" localSheetId="8">#REF!</definedName>
    <definedName name="___kin1">#REF!</definedName>
    <definedName name="___sch1" localSheetId="8">#REF!</definedName>
    <definedName name="___sch1">#REF!</definedName>
    <definedName name="___sch11" localSheetId="8">#REF!</definedName>
    <definedName name="___sch11">#REF!</definedName>
    <definedName name="___sch2" localSheetId="8">#REF!</definedName>
    <definedName name="___sch2">#REF!</definedName>
    <definedName name="___sch3" localSheetId="8">#REF!</definedName>
    <definedName name="___sch3">#REF!</definedName>
    <definedName name="___sch4" localSheetId="8">#REF!</definedName>
    <definedName name="___sch4">#REF!</definedName>
    <definedName name="___sch5" localSheetId="8">#REF!</definedName>
    <definedName name="___sch5">#REF!</definedName>
    <definedName name="___sch6" localSheetId="8">#REF!</definedName>
    <definedName name="___sch6">#REF!</definedName>
    <definedName name="___sch7" localSheetId="8">#REF!</definedName>
    <definedName name="___sch7">#REF!</definedName>
    <definedName name="___sch8" localSheetId="8">#REF!</definedName>
    <definedName name="___sch8">#REF!</definedName>
    <definedName name="___sch9" localSheetId="8">#REF!</definedName>
    <definedName name="___sch9">#REF!</definedName>
    <definedName name="___ti1" localSheetId="8">#REF!</definedName>
    <definedName name="___ti1">#REF!</definedName>
    <definedName name="___ti11" localSheetId="8">#REF!</definedName>
    <definedName name="___ti11">#REF!</definedName>
    <definedName name="___ti2" localSheetId="8">#REF!</definedName>
    <definedName name="___ti2">#REF!</definedName>
    <definedName name="___ti3" localSheetId="8">#REF!</definedName>
    <definedName name="___ti3">#REF!</definedName>
    <definedName name="___ti4" localSheetId="8">#REF!</definedName>
    <definedName name="___ti4">#REF!</definedName>
    <definedName name="___ti5" localSheetId="8">#REF!</definedName>
    <definedName name="___ti5">#REF!</definedName>
    <definedName name="___ti6" localSheetId="8">#REF!</definedName>
    <definedName name="___ti6">#REF!</definedName>
    <definedName name="___ti7" localSheetId="8">#REF!</definedName>
    <definedName name="___ti7">#REF!</definedName>
    <definedName name="___ti8" localSheetId="8">#REF!</definedName>
    <definedName name="___ti8">#REF!</definedName>
    <definedName name="___ti9" localSheetId="8">#REF!</definedName>
    <definedName name="___ti9">#REF!</definedName>
    <definedName name="___ts1" localSheetId="8">#REF!</definedName>
    <definedName name="___ts1">#REF!</definedName>
    <definedName name="___ts10" localSheetId="8">#REF!</definedName>
    <definedName name="___ts10">#REF!</definedName>
    <definedName name="___ts11" localSheetId="8">#REF!</definedName>
    <definedName name="___ts11">#REF!</definedName>
    <definedName name="___ts2" localSheetId="8">#REF!</definedName>
    <definedName name="___ts2">#REF!</definedName>
    <definedName name="___ts3" localSheetId="8">#REF!</definedName>
    <definedName name="___ts3">#REF!</definedName>
    <definedName name="___ts4" localSheetId="8">#REF!</definedName>
    <definedName name="___ts4">#REF!</definedName>
    <definedName name="___ts5" localSheetId="8">#REF!</definedName>
    <definedName name="___ts5">#REF!</definedName>
    <definedName name="___ts6" localSheetId="8">#REF!</definedName>
    <definedName name="___ts6">#REF!</definedName>
    <definedName name="___ts7" localSheetId="8">#REF!</definedName>
    <definedName name="___ts7">#REF!</definedName>
    <definedName name="___ts8" localSheetId="8">#REF!</definedName>
    <definedName name="___ts8">#REF!</definedName>
    <definedName name="___ts9" localSheetId="8">#REF!</definedName>
    <definedName name="___ts9">#REF!</definedName>
    <definedName name="__kin1" localSheetId="8">#REF!</definedName>
    <definedName name="__kin1">#REF!</definedName>
    <definedName name="__sch1" localSheetId="8">#REF!</definedName>
    <definedName name="__sch1">#REF!</definedName>
    <definedName name="__sch11" localSheetId="8">#REF!</definedName>
    <definedName name="__sch11">#REF!</definedName>
    <definedName name="__sch2" localSheetId="8">#REF!</definedName>
    <definedName name="__sch2">#REF!</definedName>
    <definedName name="__sch3" localSheetId="8">#REF!</definedName>
    <definedName name="__sch3">#REF!</definedName>
    <definedName name="__sch4" localSheetId="8">#REF!</definedName>
    <definedName name="__sch4">#REF!</definedName>
    <definedName name="__sch5" localSheetId="8">#REF!</definedName>
    <definedName name="__sch5">#REF!</definedName>
    <definedName name="__sch6" localSheetId="8">#REF!</definedName>
    <definedName name="__sch6">#REF!</definedName>
    <definedName name="__sch7" localSheetId="8">#REF!</definedName>
    <definedName name="__sch7">#REF!</definedName>
    <definedName name="__sch8" localSheetId="8">#REF!</definedName>
    <definedName name="__sch8">#REF!</definedName>
    <definedName name="__sch9" localSheetId="8">#REF!</definedName>
    <definedName name="__sch9">#REF!</definedName>
    <definedName name="__tc1" localSheetId="8">#REF!</definedName>
    <definedName name="__tc1">#REF!</definedName>
    <definedName name="__ti1" localSheetId="8">#REF!</definedName>
    <definedName name="__ti1">#REF!</definedName>
    <definedName name="__ti11" localSheetId="8">#REF!</definedName>
    <definedName name="__ti11">#REF!</definedName>
    <definedName name="__ti2" localSheetId="8">#REF!</definedName>
    <definedName name="__ti2">#REF!</definedName>
    <definedName name="__ti3" localSheetId="8">#REF!</definedName>
    <definedName name="__ti3">#REF!</definedName>
    <definedName name="__ti4" localSheetId="8">#REF!</definedName>
    <definedName name="__ti4">#REF!</definedName>
    <definedName name="__ti5" localSheetId="8">#REF!</definedName>
    <definedName name="__ti5">#REF!</definedName>
    <definedName name="__ti6" localSheetId="8">#REF!</definedName>
    <definedName name="__ti6">#REF!</definedName>
    <definedName name="__ti7" localSheetId="8">#REF!</definedName>
    <definedName name="__ti7">#REF!</definedName>
    <definedName name="__ti8" localSheetId="8">#REF!</definedName>
    <definedName name="__ti8">#REF!</definedName>
    <definedName name="__ti9" localSheetId="8">#REF!</definedName>
    <definedName name="__ti9">#REF!</definedName>
    <definedName name="__ts1" localSheetId="8">#REF!</definedName>
    <definedName name="__ts1">#REF!</definedName>
    <definedName name="__ts10" localSheetId="8">#REF!</definedName>
    <definedName name="__ts10">#REF!</definedName>
    <definedName name="__ts11" localSheetId="8">#REF!</definedName>
    <definedName name="__ts11">#REF!</definedName>
    <definedName name="__ts2" localSheetId="8">#REF!</definedName>
    <definedName name="__ts2">#REF!</definedName>
    <definedName name="__ts3" localSheetId="8">#REF!</definedName>
    <definedName name="__ts3">#REF!</definedName>
    <definedName name="__ts4" localSheetId="8">#REF!</definedName>
    <definedName name="__ts4">#REF!</definedName>
    <definedName name="__ts5" localSheetId="8">#REF!</definedName>
    <definedName name="__ts5">#REF!</definedName>
    <definedName name="__ts6" localSheetId="8">#REF!</definedName>
    <definedName name="__ts6">#REF!</definedName>
    <definedName name="__ts7" localSheetId="8">#REF!</definedName>
    <definedName name="__ts7">#REF!</definedName>
    <definedName name="__ts8" localSheetId="8">#REF!</definedName>
    <definedName name="__ts8">#REF!</definedName>
    <definedName name="__ts9" localSheetId="8">#REF!</definedName>
    <definedName name="__ts9">#REF!</definedName>
    <definedName name="_AUTOEXEC" localSheetId="8">#REF!</definedName>
    <definedName name="_AUTOEXEC">#REF!</definedName>
    <definedName name="_k" localSheetId="8">#REF!</definedName>
    <definedName name="_k">#REF!</definedName>
    <definedName name="_kin1" localSheetId="8">#REF!</definedName>
    <definedName name="_kin1">#REF!</definedName>
    <definedName name="_m" localSheetId="8">#REF!</definedName>
    <definedName name="_m">#REF!</definedName>
    <definedName name="_s" localSheetId="8">#REF!</definedName>
    <definedName name="_s">#REF!</definedName>
    <definedName name="_sch1" localSheetId="8">#REF!</definedName>
    <definedName name="_sch1">#REF!</definedName>
    <definedName name="_sch11" localSheetId="8">#REF!</definedName>
    <definedName name="_sch11">#REF!</definedName>
    <definedName name="_sch2" localSheetId="8">#REF!</definedName>
    <definedName name="_sch2">#REF!</definedName>
    <definedName name="_sch3" localSheetId="8">#REF!</definedName>
    <definedName name="_sch3">#REF!</definedName>
    <definedName name="_sch4" localSheetId="8">#REF!</definedName>
    <definedName name="_sch4">#REF!</definedName>
    <definedName name="_sch5" localSheetId="8">#REF!</definedName>
    <definedName name="_sch5">#REF!</definedName>
    <definedName name="_sch6" localSheetId="8">#REF!</definedName>
    <definedName name="_sch6">#REF!</definedName>
    <definedName name="_sch7" localSheetId="8">#REF!</definedName>
    <definedName name="_sch7">#REF!</definedName>
    <definedName name="_sch8" localSheetId="8">#REF!</definedName>
    <definedName name="_sch8">#REF!</definedName>
    <definedName name="_sch9" localSheetId="8">#REF!</definedName>
    <definedName name="_sch9">#REF!</definedName>
    <definedName name="_ti1" localSheetId="8">#REF!</definedName>
    <definedName name="_ti1">#REF!</definedName>
    <definedName name="_ti11" localSheetId="8">#REF!</definedName>
    <definedName name="_ti11">#REF!</definedName>
    <definedName name="_ti2" localSheetId="8">#REF!</definedName>
    <definedName name="_ti2">#REF!</definedName>
    <definedName name="_ti3" localSheetId="8">#REF!</definedName>
    <definedName name="_ti3">#REF!</definedName>
    <definedName name="_ti4" localSheetId="8">#REF!</definedName>
    <definedName name="_ti4">#REF!</definedName>
    <definedName name="_ti5" localSheetId="8">#REF!</definedName>
    <definedName name="_ti5">#REF!</definedName>
    <definedName name="_ti6" localSheetId="8">#REF!</definedName>
    <definedName name="_ti6">#REF!</definedName>
    <definedName name="_ti7" localSheetId="8">#REF!</definedName>
    <definedName name="_ti7">#REF!</definedName>
    <definedName name="_ti8" localSheetId="8">#REF!</definedName>
    <definedName name="_ti8">#REF!</definedName>
    <definedName name="_ti9" localSheetId="8">#REF!</definedName>
    <definedName name="_ti9">#REF!</definedName>
    <definedName name="_ts1" localSheetId="8">#REF!</definedName>
    <definedName name="_ts1">#REF!</definedName>
    <definedName name="_ts10" localSheetId="8">#REF!</definedName>
    <definedName name="_ts10">#REF!</definedName>
    <definedName name="_ts11" localSheetId="8">#REF!</definedName>
    <definedName name="_ts11">#REF!</definedName>
    <definedName name="_ts2" localSheetId="8">#REF!</definedName>
    <definedName name="_ts2">#REF!</definedName>
    <definedName name="_ts3" localSheetId="8">#REF!</definedName>
    <definedName name="_ts3">#REF!</definedName>
    <definedName name="_ts4" localSheetId="8">#REF!</definedName>
    <definedName name="_ts4">#REF!</definedName>
    <definedName name="_ts5" localSheetId="8">#REF!</definedName>
    <definedName name="_ts5">#REF!</definedName>
    <definedName name="_ts6" localSheetId="8">#REF!</definedName>
    <definedName name="_ts6">#REF!</definedName>
    <definedName name="_ts7" localSheetId="8">#REF!</definedName>
    <definedName name="_ts7">#REF!</definedName>
    <definedName name="_ts8" localSheetId="8">#REF!</definedName>
    <definedName name="_ts8">#REF!</definedName>
    <definedName name="_ts9" localSheetId="8">#REF!</definedName>
    <definedName name="_ts9">#REF!</definedName>
    <definedName name="_z" localSheetId="8">#REF!</definedName>
    <definedName name="_z">#REF!</definedName>
    <definedName name="aaaa" localSheetId="8">#REF!</definedName>
    <definedName name="aaaa">#REF!</definedName>
    <definedName name="asdf" localSheetId="8">#REF!</definedName>
    <definedName name="asdf">#REF!</definedName>
    <definedName name="asdfasef" localSheetId="8">#REF!</definedName>
    <definedName name="asdfasef">#REF!</definedName>
    <definedName name="asdfqw3er" localSheetId="8">#REF!</definedName>
    <definedName name="asdfqw3er">#REF!</definedName>
    <definedName name="CalcMethod">[1]Проект!$B$77</definedName>
    <definedName name="data" localSheetId="8">#REF!</definedName>
    <definedName name="data">#REF!</definedName>
    <definedName name="data02" localSheetId="8">#REF!</definedName>
    <definedName name="data02">#REF!</definedName>
    <definedName name="data2" localSheetId="8">#REF!</definedName>
    <definedName name="data2">#REF!</definedName>
    <definedName name="dck" localSheetId="8">[2]топография!#REF!</definedName>
    <definedName name="dck">[2]топография!#REF!</definedName>
    <definedName name="E" localSheetId="8">#REF!</definedName>
    <definedName name="E">#REF!</definedName>
    <definedName name="Excel_BuiltIn_Print_Area_1" localSheetId="8">#REF!</definedName>
    <definedName name="Excel_BuiltIn_Print_Area_1">#REF!</definedName>
    <definedName name="Excel_BuiltIn_Print_Area_2" localSheetId="8">#REF!</definedName>
    <definedName name="Excel_BuiltIn_Print_Area_2">#REF!</definedName>
    <definedName name="Excel_BuiltIn_Print_Area_3" localSheetId="8">#REF!</definedName>
    <definedName name="Excel_BuiltIn_Print_Area_3">#REF!</definedName>
    <definedName name="Excel_BuiltIn_Print_Area_6" localSheetId="8">#REF!</definedName>
    <definedName name="Excel_BuiltIn_Print_Area_6">#REF!</definedName>
    <definedName name="Excel_BuiltIn_Print_Titles_2" localSheetId="8">#REF!</definedName>
    <definedName name="Excel_BuiltIn_Print_Titles_2">#REF!</definedName>
    <definedName name="fdhb" localSheetId="8">#REF!</definedName>
    <definedName name="fdhb">#REF!</definedName>
    <definedName name="filial" localSheetId="8">#REF!</definedName>
    <definedName name="filial">#REF!</definedName>
    <definedName name="gr_blank" localSheetId="8">#REF!</definedName>
    <definedName name="gr_blank">#REF!</definedName>
    <definedName name="gr_blankname" localSheetId="8">#REF!</definedName>
    <definedName name="gr_blankname">#REF!</definedName>
    <definedName name="gr_filial" localSheetId="8">#REF!</definedName>
    <definedName name="gr_filial">#REF!</definedName>
    <definedName name="gr_itogoobj" localSheetId="8">#REF!</definedName>
    <definedName name="gr_itogoobj">#REF!</definedName>
    <definedName name="gr_pril" localSheetId="8">#REF!</definedName>
    <definedName name="gr_pril">#REF!</definedName>
    <definedName name="gr_proc" localSheetId="8">#REF!</definedName>
    <definedName name="gr_proc">#REF!</definedName>
    <definedName name="gr_procobj" localSheetId="8">#REF!</definedName>
    <definedName name="gr_procobj">#REF!</definedName>
    <definedName name="gr_procobj2" localSheetId="8">#REF!</definedName>
    <definedName name="gr_procobj2">#REF!</definedName>
    <definedName name="gr_razdel" localSheetId="8">#REF!</definedName>
    <definedName name="gr_razdel">#REF!</definedName>
    <definedName name="gr_razdelobj" localSheetId="8">#REF!</definedName>
    <definedName name="gr_razdelobj">#REF!</definedName>
    <definedName name="gr_teh" localSheetId="8">#REF!</definedName>
    <definedName name="gr_teh">#REF!</definedName>
    <definedName name="gr_vsego" localSheetId="8">#REF!</definedName>
    <definedName name="gr_vsego">#REF!</definedName>
    <definedName name="hmao" localSheetId="8">#REF!</definedName>
    <definedName name="hmao">#REF!</definedName>
    <definedName name="Itog" localSheetId="8">#REF!</definedName>
    <definedName name="Itog">#REF!</definedName>
    <definedName name="K_1" localSheetId="8">#REF!</definedName>
    <definedName name="K_1">#REF!</definedName>
    <definedName name="Kin" localSheetId="8">#REF!</definedName>
    <definedName name="Kin">#REF!</definedName>
    <definedName name="kurs" localSheetId="8">#REF!</definedName>
    <definedName name="kurs">#REF!</definedName>
    <definedName name="Kyrs" localSheetId="8">#REF!</definedName>
    <definedName name="Kyrs">#REF!</definedName>
    <definedName name="LINE" localSheetId="8">#REF!</definedName>
    <definedName name="LINE">#REF!</definedName>
    <definedName name="Nalog" localSheetId="8">#REF!</definedName>
    <definedName name="Nalog">#REF!</definedName>
    <definedName name="numformat" localSheetId="8">#REF!</definedName>
    <definedName name="numformat">#REF!</definedName>
    <definedName name="numformat_osreg" localSheetId="8">#REF!</definedName>
    <definedName name="numformat_osreg">#REF!</definedName>
    <definedName name="numformat_osv3" localSheetId="8">#REF!</definedName>
    <definedName name="numformat_osv3">#REF!</definedName>
    <definedName name="perdolya02" localSheetId="8">#REF!</definedName>
    <definedName name="perdolya02">#REF!</definedName>
    <definedName name="rr" localSheetId="8">'[3]Пример расчета'!#REF!</definedName>
    <definedName name="rr">'[3]Пример расчета'!#REF!</definedName>
    <definedName name="sadf" localSheetId="8">#REF!</definedName>
    <definedName name="sadf">#REF!</definedName>
    <definedName name="sdfd" localSheetId="8">#REF!</definedName>
    <definedName name="sdfd">#REF!</definedName>
    <definedName name="SM" localSheetId="8">#REF!</definedName>
    <definedName name="SM">#REF!</definedName>
    <definedName name="SM_SM" localSheetId="8">#REF!</definedName>
    <definedName name="SM_SM">#REF!</definedName>
    <definedName name="SM_STO" localSheetId="8">'[4]93-110'!#REF!</definedName>
    <definedName name="SM_STO">'[4]93-110'!#REF!</definedName>
    <definedName name="SM_STO1" localSheetId="8">#REF!</definedName>
    <definedName name="SM_STO1">#REF!</definedName>
    <definedName name="SM_STO2" localSheetId="8">#REF!</definedName>
    <definedName name="SM_STO2">#REF!</definedName>
    <definedName name="SM_STO3" localSheetId="8">#REF!</definedName>
    <definedName name="SM_STO3">#REF!</definedName>
    <definedName name="SPP" localSheetId="8">#REF!</definedName>
    <definedName name="SPP">#REF!</definedName>
    <definedName name="SUM_" localSheetId="8">#REF!</definedName>
    <definedName name="SUM_">#REF!</definedName>
    <definedName name="SUM_1" localSheetId="8">#REF!</definedName>
    <definedName name="SUM_1">#REF!</definedName>
    <definedName name="SUM_3" localSheetId="8">#REF!</definedName>
    <definedName name="SUM_3">#REF!</definedName>
    <definedName name="TABLINE" localSheetId="8">#REF!</definedName>
    <definedName name="TABLINE">#REF!</definedName>
    <definedName name="tabobsch02" localSheetId="8">#REF!</definedName>
    <definedName name="tabobsch02">#REF!</definedName>
    <definedName name="tabreg02" localSheetId="8">#REF!</definedName>
    <definedName name="tabreg02">#REF!</definedName>
    <definedName name="tc" localSheetId="8">#REF!</definedName>
    <definedName name="tc">#REF!</definedName>
    <definedName name="temp" localSheetId="8">#REF!</definedName>
    <definedName name="temp">#REF!</definedName>
    <definedName name="test" localSheetId="8">#REF!</definedName>
    <definedName name="test">#REF!</definedName>
    <definedName name="tpnum" localSheetId="8">#REF!</definedName>
    <definedName name="tpnum">#REF!</definedName>
    <definedName name="trans" localSheetId="8">#REF!</definedName>
    <definedName name="trans">#REF!</definedName>
    <definedName name="vsego02" localSheetId="8">#REF!</definedName>
    <definedName name="vsego02">#REF!</definedName>
    <definedName name="yanao" localSheetId="8">#REF!</definedName>
    <definedName name="yanao">#REF!</definedName>
    <definedName name="yug" localSheetId="8">#REF!</definedName>
    <definedName name="yug">#REF!</definedName>
    <definedName name="yyy" localSheetId="8">#REF!</definedName>
    <definedName name="yyy">#REF!</definedName>
    <definedName name="ZAK1" localSheetId="8">#REF!</definedName>
    <definedName name="ZAK1">#REF!</definedName>
    <definedName name="ZAK2" localSheetId="8">#REF!</definedName>
    <definedName name="ZAK2">#REF!</definedName>
    <definedName name="а" localSheetId="8">#REF!</definedName>
    <definedName name="а">#REF!</definedName>
    <definedName name="А15" localSheetId="8">#REF!</definedName>
    <definedName name="А15">#REF!</definedName>
    <definedName name="А2" localSheetId="8">#REF!</definedName>
    <definedName name="А2">#REF!</definedName>
    <definedName name="а36" localSheetId="8">#REF!</definedName>
    <definedName name="а36">#REF!</definedName>
    <definedName name="ааа" localSheetId="8">#REF!</definedName>
    <definedName name="ааа">#REF!</definedName>
    <definedName name="ав" localSheetId="8">#REF!</definedName>
    <definedName name="ав">#REF!</definedName>
    <definedName name="Авторский_надзор" localSheetId="8">#REF!</definedName>
    <definedName name="Авторский_надзор">#REF!</definedName>
    <definedName name="аренда">[5]Общие!$B$3</definedName>
    <definedName name="АФС" localSheetId="8">[6]топография!#REF!</definedName>
    <definedName name="АФС">[6]топография!#REF!</definedName>
    <definedName name="Бланк_сметы" localSheetId="8">#REF!</definedName>
    <definedName name="Бланк_сметы">#REF!</definedName>
    <definedName name="БСИР" localSheetId="8">#REF!</definedName>
    <definedName name="БСИР">#REF!</definedName>
    <definedName name="Внут_Т" localSheetId="8">#REF!</definedName>
    <definedName name="Внут_Т">#REF!</definedName>
    <definedName name="Возвратные_суммы" localSheetId="8">#REF!</definedName>
    <definedName name="Возвратные_суммы">#REF!</definedName>
    <definedName name="вравар" localSheetId="8">#REF!</definedName>
    <definedName name="вравар">#REF!</definedName>
    <definedName name="Временные_здания_линия" localSheetId="8">#REF!</definedName>
    <definedName name="Временные_здания_линия">#REF!</definedName>
    <definedName name="Временные_здания_площадка" localSheetId="8">#REF!</definedName>
    <definedName name="Временные_здания_площадка">#REF!</definedName>
    <definedName name="ВСЕГО" localSheetId="8">'[7]09-13-02'!#REF!</definedName>
    <definedName name="ВСЕГО">'[7]09-13-02'!#REF!</definedName>
    <definedName name="Вспом" localSheetId="8">#REF!</definedName>
    <definedName name="Вспом">#REF!</definedName>
    <definedName name="г" localSheetId="8">#REF!</definedName>
    <definedName name="г">#REF!</definedName>
    <definedName name="геодез1">[8]геолог!$L$81</definedName>
    <definedName name="геол" localSheetId="8">[9]Смета!#REF!</definedName>
    <definedName name="геол">[9]Смета!#REF!</definedName>
    <definedName name="геол1" localSheetId="8">#REF!</definedName>
    <definedName name="геол1">#REF!</definedName>
    <definedName name="гид" localSheetId="8">[10]Смета!#REF!</definedName>
    <definedName name="гид">[10]Смета!#REF!</definedName>
    <definedName name="Гидр" localSheetId="8">[11]топография!#REF!</definedName>
    <definedName name="Гидр">[11]топография!#REF!</definedName>
    <definedName name="ГИП" localSheetId="8">#REF!</definedName>
    <definedName name="ГИП">#REF!</definedName>
    <definedName name="Горевая" localSheetId="8">#REF!</definedName>
    <definedName name="Горевая">#REF!</definedName>
    <definedName name="гшшг">NA()</definedName>
    <definedName name="Д" localSheetId="8">#REF!</definedName>
    <definedName name="Д">#REF!</definedName>
    <definedName name="Дата_Договора" localSheetId="8">#REF!</definedName>
    <definedName name="Дата_Договора">#REF!</definedName>
    <definedName name="Дата_Зак" localSheetId="8">#REF!</definedName>
    <definedName name="Дата_Зак">#REF!</definedName>
    <definedName name="ДатаЗак" localSheetId="8">#REF!</definedName>
    <definedName name="ДатаЗак">#REF!</definedName>
    <definedName name="ДатаПост" localSheetId="8">#REF!</definedName>
    <definedName name="ДатаПост">#REF!</definedName>
    <definedName name="дд" localSheetId="8">[12]Смета!#REF!</definedName>
    <definedName name="дд">[12]Смета!#REF!</definedName>
    <definedName name="Дефлятор" localSheetId="8">#REF!</definedName>
    <definedName name="Дефлятор">#REF!</definedName>
    <definedName name="Длинна_границы" localSheetId="8">#REF!</definedName>
    <definedName name="Длинна_границы">#REF!</definedName>
    <definedName name="Длинна_трассы" localSheetId="8">#REF!</definedName>
    <definedName name="Длинна_трассы">#REF!</definedName>
    <definedName name="Добровольное_страхование" localSheetId="8">#REF!</definedName>
    <definedName name="Добровольное_страхование">#REF!</definedName>
    <definedName name="Доп.затраты_в_зимнее_время" localSheetId="8">#REF!</definedName>
    <definedName name="Доп.затраты_в_зимнее_время">#REF!</definedName>
    <definedName name="ДСК" localSheetId="8">[13]топография!#REF!</definedName>
    <definedName name="ДСК">[13]топография!#REF!</definedName>
    <definedName name="е" localSheetId="8">#REF!</definedName>
    <definedName name="е">#REF!</definedName>
    <definedName name="ЕРПКЕ" localSheetId="8">#REF!</definedName>
    <definedName name="ЕРПКЕ">#REF!</definedName>
    <definedName name="еы2" localSheetId="8">#REF!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#REF!</definedName>
    <definedName name="Затраты_на_дирекцию" localSheetId="8">#REF!</definedName>
    <definedName name="Затраты_на_дирекцию">#REF!</definedName>
    <definedName name="изыск" localSheetId="8">#REF!</definedName>
    <definedName name="изыск">#REF!</definedName>
    <definedName name="инж" localSheetId="8">#REF!</definedName>
    <definedName name="инж">#REF!</definedName>
    <definedName name="ИПусто" localSheetId="8">#REF!</definedName>
    <definedName name="ИПусто">#REF!</definedName>
    <definedName name="й" localSheetId="8">#REF!</definedName>
    <definedName name="й">#REF!</definedName>
    <definedName name="йцйц">NA()</definedName>
    <definedName name="кака" localSheetId="8">#REF!</definedName>
    <definedName name="кака">#REF!</definedName>
    <definedName name="калплан" localSheetId="8">#REF!</definedName>
    <definedName name="калплан">#REF!</definedName>
    <definedName name="Кам_стац" localSheetId="8">#REF!</definedName>
    <definedName name="Кам_стац">#REF!</definedName>
    <definedName name="Камер_эксп_усл" localSheetId="8">#REF!</definedName>
    <definedName name="Камер_эксп_усл">#REF!</definedName>
    <definedName name="Категория_сложности" localSheetId="8">#REF!</definedName>
    <definedName name="Категория_сложности">#REF!</definedName>
    <definedName name="кгкг" localSheetId="8">#REF!</definedName>
    <definedName name="кгкг">#REF!</definedName>
    <definedName name="кеке" localSheetId="8">#REF!</definedName>
    <definedName name="кеке">#REF!</definedName>
    <definedName name="Кин45" localSheetId="8">#REF!</definedName>
    <definedName name="Кин45">#REF!</definedName>
    <definedName name="ккк" localSheetId="8">#REF!</definedName>
    <definedName name="ккк">#REF!</definedName>
    <definedName name="Количество_землепользователей" localSheetId="8">#REF!</definedName>
    <definedName name="Количество_землепользователей">#REF!</definedName>
    <definedName name="Количество_контуров" localSheetId="8">#REF!</definedName>
    <definedName name="Количество_контуров">#REF!</definedName>
    <definedName name="Количество_культур" localSheetId="8">#REF!</definedName>
    <definedName name="Количество_культур">#REF!</definedName>
    <definedName name="Количество_планшетов" localSheetId="8">#REF!</definedName>
    <definedName name="Количество_планшетов">#REF!</definedName>
    <definedName name="Количество_предприятий" localSheetId="8">#REF!</definedName>
    <definedName name="Количество_предприятий">#REF!</definedName>
    <definedName name="Количество_согласований" localSheetId="8">#REF!</definedName>
    <definedName name="Количество_согласований">#REF!</definedName>
    <definedName name="Командировочные_расходы" localSheetId="8">#REF!</definedName>
    <definedName name="Командировочные_расходы">#REF!</definedName>
    <definedName name="комплектация" localSheetId="8">#REF!</definedName>
    <definedName name="комплектация">#REF!</definedName>
    <definedName name="Коэффициент" localSheetId="8">#REF!</definedName>
    <definedName name="Коэффициент">#REF!</definedName>
    <definedName name="куку" localSheetId="8">#REF!</definedName>
    <definedName name="куку">#REF!</definedName>
    <definedName name="Курс" localSheetId="8">#REF!</definedName>
    <definedName name="Курс">#REF!</definedName>
    <definedName name="курс_дол" localSheetId="8">#REF!</definedName>
    <definedName name="курс_дол">#REF!</definedName>
    <definedName name="Курс_доллара">'[14]Курс доллара'!$A$2</definedName>
    <definedName name="Курск" localSheetId="8">#REF!</definedName>
    <definedName name="Курск">#REF!</definedName>
    <definedName name="КурсКоп" localSheetId="8">#REF!</definedName>
    <definedName name="КурсКоп">#REF!</definedName>
    <definedName name="Курср" localSheetId="8">#REF!</definedName>
    <definedName name="Курср">#REF!</definedName>
    <definedName name="КурсРуб" localSheetId="8">#REF!</definedName>
    <definedName name="КурсРуб">#REF!</definedName>
    <definedName name="Лаб_стац" localSheetId="8">#REF!</definedName>
    <definedName name="Лаб_стац">#REF!</definedName>
    <definedName name="Лаб_эксп_усл" localSheetId="8">#REF!</definedName>
    <definedName name="Лаб_эксп_усл">#REF!</definedName>
    <definedName name="мат" localSheetId="8">#REF!</definedName>
    <definedName name="мат">#REF!</definedName>
    <definedName name="Метео" localSheetId="8">#REF!</definedName>
    <definedName name="Метео">#REF!</definedName>
    <definedName name="МетеорУТ" localSheetId="8">[11]топография!#REF!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#REF!</definedName>
    <definedName name="монт" localSheetId="8">#REF!</definedName>
    <definedName name="монт">#REF!</definedName>
    <definedName name="н" localSheetId="8">#REF!</definedName>
    <definedName name="н">#REF!</definedName>
    <definedName name="Название_проекта" localSheetId="8">#REF!</definedName>
    <definedName name="Название_проекта">#REF!</definedName>
    <definedName name="Наим_объекта" localSheetId="8">#REF!</definedName>
    <definedName name="Наим_объекта">#REF!</definedName>
    <definedName name="Наименование" localSheetId="8">#REF!</definedName>
    <definedName name="Наименование">#REF!</definedName>
    <definedName name="накладные" localSheetId="8">#REF!</definedName>
    <definedName name="накладные">#REF!</definedName>
    <definedName name="накрутки" localSheetId="8">#REF!</definedName>
    <definedName name="накрутки">#REF!</definedName>
    <definedName name="налад" localSheetId="8">#REF!</definedName>
    <definedName name="налад">#REF!</definedName>
    <definedName name="наладка" localSheetId="8">#REF!</definedName>
    <definedName name="наладка">#REF!</definedName>
    <definedName name="Налог_на_добавленную_стоимость" localSheetId="8">#REF!</definedName>
    <definedName name="Налог_на_добавленную_стоимость">#REF!</definedName>
    <definedName name="Налог_на_пользавтелей_автдорог" localSheetId="8">#REF!</definedName>
    <definedName name="Налог_на_пользавтелей_автдорог">#REF!</definedName>
    <definedName name="нац" localSheetId="8">#REF!</definedName>
    <definedName name="нац">#REF!</definedName>
    <definedName name="Нач.см.отд" localSheetId="8">#REF!</definedName>
    <definedName name="Нач.см.отд">#REF!</definedName>
    <definedName name="НДС" localSheetId="8">#REF!</definedName>
    <definedName name="НДС">#REF!</definedName>
    <definedName name="НДС_ост_раб" localSheetId="8">#REF!</definedName>
    <definedName name="НДС_ост_раб">#REF!</definedName>
    <definedName name="НДС_по" localSheetId="8">#REF!</definedName>
    <definedName name="НДС_по">#REF!</definedName>
    <definedName name="НДС_по_раб" localSheetId="8">#REF!</definedName>
    <definedName name="НДС_по_раб">#REF!</definedName>
    <definedName name="НДС_по2" localSheetId="8">#REF!</definedName>
    <definedName name="НДС_по2">#REF!</definedName>
    <definedName name="НДС_по3" localSheetId="8">#REF!</definedName>
    <definedName name="НДС_по3">#REF!</definedName>
    <definedName name="НДС05" localSheetId="8">#REF!</definedName>
    <definedName name="НДС05">#REF!</definedName>
    <definedName name="Непредвиденные_расходы" localSheetId="8">#REF!</definedName>
    <definedName name="Непредвиденные_расходы">#REF!</definedName>
    <definedName name="НОВ" localSheetId="8">#REF!</definedName>
    <definedName name="НОВ">#REF!</definedName>
    <definedName name="Номер_договора" localSheetId="8">#REF!</definedName>
    <definedName name="Номер_договора">#REF!</definedName>
    <definedName name="Нормативно_сметная_база" localSheetId="8">#REF!</definedName>
    <definedName name="Нормативно_сметная_база">#REF!</definedName>
    <definedName name="о" localSheetId="8">#REF!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 '!$A$1:$L$54</definedName>
    <definedName name="_xlnm.Print_Area" localSheetId="9">'6.2. Паспорт фин осв ввод'!$A$1:$AG$86</definedName>
    <definedName name="_xlnm.Print_Area" localSheetId="10">'7. Паспорт отчет о закупке'!$A$1:$AV$26</definedName>
    <definedName name="_xlnm.Print_Area">#REF!</definedName>
    <definedName name="объем">#N/A</definedName>
    <definedName name="объем___0" localSheetId="8">#REF!</definedName>
    <definedName name="объем___0">#REF!</definedName>
    <definedName name="объем___0___0" localSheetId="8">#REF!</definedName>
    <definedName name="объем___0___0">#REF!</definedName>
    <definedName name="объем___0___0___0" localSheetId="8">#REF!</definedName>
    <definedName name="объем___0___0___0">#REF!</definedName>
    <definedName name="объем___0___0___0___0" localSheetId="8">#REF!</definedName>
    <definedName name="объем___0___0___0___0">#REF!</definedName>
    <definedName name="объем___0___0___2" localSheetId="8">#REF!</definedName>
    <definedName name="объем___0___0___2">#REF!</definedName>
    <definedName name="объем___0___0___3" localSheetId="8">#REF!</definedName>
    <definedName name="объем___0___0___3">#REF!</definedName>
    <definedName name="объем___0___0___4" localSheetId="8">#REF!</definedName>
    <definedName name="объем___0___0___4">#REF!</definedName>
    <definedName name="объем___0___1" localSheetId="8">#REF!</definedName>
    <definedName name="объем___0___1">#REF!</definedName>
    <definedName name="объем___0___10" localSheetId="8">#REF!</definedName>
    <definedName name="объем___0___10">#REF!</definedName>
    <definedName name="объем___0___12" localSheetId="8">#REF!</definedName>
    <definedName name="объем___0___12">#REF!</definedName>
    <definedName name="объем___0___2" localSheetId="8">#REF!</definedName>
    <definedName name="объем___0___2">#REF!</definedName>
    <definedName name="объем___0___2___0" localSheetId="8">#REF!</definedName>
    <definedName name="объем___0___2___0">#REF!</definedName>
    <definedName name="объем___0___3" localSheetId="8">#REF!</definedName>
    <definedName name="объем___0___3">#REF!</definedName>
    <definedName name="объем___0___4" localSheetId="8">#REF!</definedName>
    <definedName name="объем___0___4">#REF!</definedName>
    <definedName name="объем___0___5" localSheetId="8">#REF!</definedName>
    <definedName name="объем___0___5">#REF!</definedName>
    <definedName name="объем___0___6" localSheetId="8">#REF!</definedName>
    <definedName name="объем___0___6">#REF!</definedName>
    <definedName name="объем___0___8" localSheetId="8">#REF!</definedName>
    <definedName name="объем___0___8">#REF!</definedName>
    <definedName name="объем___1" localSheetId="8">#REF!</definedName>
    <definedName name="объем___1">#REF!</definedName>
    <definedName name="объем___1___0" localSheetId="8">#REF!</definedName>
    <definedName name="объем___1___0">#REF!</definedName>
    <definedName name="объем___10" localSheetId="8">#REF!</definedName>
    <definedName name="объем___10">#REF!</definedName>
    <definedName name="объем___10___0">NA()</definedName>
    <definedName name="объем___10___0___0" localSheetId="8">#REF!</definedName>
    <definedName name="объем___10___0___0">#REF!</definedName>
    <definedName name="объем___10___1" localSheetId="8">#REF!</definedName>
    <definedName name="объем___10___1">#REF!</definedName>
    <definedName name="объем___10___10" localSheetId="8">#REF!</definedName>
    <definedName name="объем___10___10">#REF!</definedName>
    <definedName name="объем___10___12" localSheetId="8">#REF!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#REF!</definedName>
    <definedName name="объем___11___0">NA()</definedName>
    <definedName name="объем___11___10" localSheetId="8">#REF!</definedName>
    <definedName name="объем___11___10">#REF!</definedName>
    <definedName name="объем___11___2" localSheetId="8">#REF!</definedName>
    <definedName name="объем___11___2">#REF!</definedName>
    <definedName name="объем___11___4" localSheetId="8">#REF!</definedName>
    <definedName name="объем___11___4">#REF!</definedName>
    <definedName name="объем___11___6" localSheetId="8">#REF!</definedName>
    <definedName name="объем___11___6">#REF!</definedName>
    <definedName name="объем___11___8" localSheetId="8">#REF!</definedName>
    <definedName name="объем___11___8">#REF!</definedName>
    <definedName name="объем___12">NA()</definedName>
    <definedName name="объем___2" localSheetId="8">#REF!</definedName>
    <definedName name="объем___2">#REF!</definedName>
    <definedName name="объем___2___0" localSheetId="8">#REF!</definedName>
    <definedName name="объем___2___0">#REF!</definedName>
    <definedName name="объем___2___0___0" localSheetId="8">#REF!</definedName>
    <definedName name="объем___2___0___0">#REF!</definedName>
    <definedName name="объем___2___0___0___0" localSheetId="8">#REF!</definedName>
    <definedName name="объем___2___0___0___0">#REF!</definedName>
    <definedName name="объем___2___1" localSheetId="8">#REF!</definedName>
    <definedName name="объем___2___1">#REF!</definedName>
    <definedName name="объем___2___10" localSheetId="8">#REF!</definedName>
    <definedName name="объем___2___10">#REF!</definedName>
    <definedName name="объем___2___12" localSheetId="8">#REF!</definedName>
    <definedName name="объем___2___12">#REF!</definedName>
    <definedName name="объем___2___2" localSheetId="8">#REF!</definedName>
    <definedName name="объем___2___2">#REF!</definedName>
    <definedName name="объем___2___3" localSheetId="8">#REF!</definedName>
    <definedName name="объем___2___3">#REF!</definedName>
    <definedName name="объем___2___4" localSheetId="8">#REF!</definedName>
    <definedName name="объем___2___4">#REF!</definedName>
    <definedName name="объем___2___6" localSheetId="8">#REF!</definedName>
    <definedName name="объем___2___6">#REF!</definedName>
    <definedName name="объем___2___8" localSheetId="8">#REF!</definedName>
    <definedName name="объем___2___8">#REF!</definedName>
    <definedName name="объем___3" localSheetId="8">#REF!</definedName>
    <definedName name="объем___3">#REF!</definedName>
    <definedName name="объем___3___0">NA()</definedName>
    <definedName name="объем___3___0___0">NA()</definedName>
    <definedName name="объем___3___10" localSheetId="8">#REF!</definedName>
    <definedName name="объем___3___10">#REF!</definedName>
    <definedName name="объем___3___2" localSheetId="8">#REF!</definedName>
    <definedName name="объем___3___2">#REF!</definedName>
    <definedName name="объем___3___3" localSheetId="8">#REF!</definedName>
    <definedName name="объем___3___3">#REF!</definedName>
    <definedName name="объем___3___4" localSheetId="8">#REF!</definedName>
    <definedName name="объем___3___4">#REF!</definedName>
    <definedName name="объем___3___6" localSheetId="8">#REF!</definedName>
    <definedName name="объем___3___6">#REF!</definedName>
    <definedName name="объем___3___8" localSheetId="8">#REF!</definedName>
    <definedName name="объем___3___8">#REF!</definedName>
    <definedName name="объем___4">NA()</definedName>
    <definedName name="объем___4___0" localSheetId="8">#REF!</definedName>
    <definedName name="объем___4___0">#REF!</definedName>
    <definedName name="объем___4___0___0" localSheetId="8">#REF!</definedName>
    <definedName name="объем___4___0___0">#REF!</definedName>
    <definedName name="объем___4___0___0___0" localSheetId="8">#REF!</definedName>
    <definedName name="объем___4___0___0___0">#REF!</definedName>
    <definedName name="объем___4___10" localSheetId="8">#REF!</definedName>
    <definedName name="объем___4___10">#REF!</definedName>
    <definedName name="объем___4___12" localSheetId="8">#REF!</definedName>
    <definedName name="объем___4___12">#REF!</definedName>
    <definedName name="объем___4___2" localSheetId="8">#REF!</definedName>
    <definedName name="объем___4___2">#REF!</definedName>
    <definedName name="объем___4___3" localSheetId="8">#REF!</definedName>
    <definedName name="объем___4___3">#REF!</definedName>
    <definedName name="объем___4___4" localSheetId="8">#REF!</definedName>
    <definedName name="объем___4___4">#REF!</definedName>
    <definedName name="объем___4___6" localSheetId="8">#REF!</definedName>
    <definedName name="объем___4___6">#REF!</definedName>
    <definedName name="объем___4___8" localSheetId="8">#REF!</definedName>
    <definedName name="объем___4___8">#REF!</definedName>
    <definedName name="объем___5">NA()</definedName>
    <definedName name="объем___5___0" localSheetId="8">#REF!</definedName>
    <definedName name="объем___5___0">#REF!</definedName>
    <definedName name="объем___5___0___0" localSheetId="8">#REF!</definedName>
    <definedName name="объем___5___0___0">#REF!</definedName>
    <definedName name="объем___5___0___0___0" localSheetId="8">#REF!</definedName>
    <definedName name="объем___5___0___0___0">#REF!</definedName>
    <definedName name="объем___5___3">NA()</definedName>
    <definedName name="объем___6" localSheetId="8">#REF!</definedName>
    <definedName name="объем___6">#REF!</definedName>
    <definedName name="объем___6___0" localSheetId="8">#REF!</definedName>
    <definedName name="объем___6___0">#REF!</definedName>
    <definedName name="объем___6___0___0" localSheetId="8">#REF!</definedName>
    <definedName name="объем___6___0___0">#REF!</definedName>
    <definedName name="объем___6___0___0___0" localSheetId="8">#REF!</definedName>
    <definedName name="объем___6___0___0___0">#REF!</definedName>
    <definedName name="объем___6___1" localSheetId="8">#REF!</definedName>
    <definedName name="объем___6___1">#REF!</definedName>
    <definedName name="объем___6___10" localSheetId="8">#REF!</definedName>
    <definedName name="объем___6___10">#REF!</definedName>
    <definedName name="объем___6___12" localSheetId="8">#REF!</definedName>
    <definedName name="объем___6___12">#REF!</definedName>
    <definedName name="объем___6___2" localSheetId="8">#REF!</definedName>
    <definedName name="объем___6___2">#REF!</definedName>
    <definedName name="объем___6___4" localSheetId="8">#REF!</definedName>
    <definedName name="объем___6___4">#REF!</definedName>
    <definedName name="объем___6___6" localSheetId="8">#REF!</definedName>
    <definedName name="объем___6___6">#REF!</definedName>
    <definedName name="объем___6___8" localSheetId="8">#REF!</definedName>
    <definedName name="объем___6___8">#REF!</definedName>
    <definedName name="объем___7" localSheetId="8">#REF!</definedName>
    <definedName name="объем___7">#REF!</definedName>
    <definedName name="объем___7___0" localSheetId="8">#REF!</definedName>
    <definedName name="объем___7___0">#REF!</definedName>
    <definedName name="объем___7___10" localSheetId="8">#REF!</definedName>
    <definedName name="объем___7___10">#REF!</definedName>
    <definedName name="объем___7___2" localSheetId="8">#REF!</definedName>
    <definedName name="объем___7___2">#REF!</definedName>
    <definedName name="объем___7___4" localSheetId="8">#REF!</definedName>
    <definedName name="объем___7___4">#REF!</definedName>
    <definedName name="объем___7___6" localSheetId="8">#REF!</definedName>
    <definedName name="объем___7___6">#REF!</definedName>
    <definedName name="объем___7___8" localSheetId="8">#REF!</definedName>
    <definedName name="объем___7___8">#REF!</definedName>
    <definedName name="объем___8" localSheetId="8">#REF!</definedName>
    <definedName name="объем___8">#REF!</definedName>
    <definedName name="объем___8___0" localSheetId="8">#REF!</definedName>
    <definedName name="объем___8___0">#REF!</definedName>
    <definedName name="объем___8___0___0" localSheetId="8">#REF!</definedName>
    <definedName name="объем___8___0___0">#REF!</definedName>
    <definedName name="объем___8___0___0___0" localSheetId="8">#REF!</definedName>
    <definedName name="объем___8___0___0___0">#REF!</definedName>
    <definedName name="объем___8___1" localSheetId="8">#REF!</definedName>
    <definedName name="объем___8___1">#REF!</definedName>
    <definedName name="объем___8___10" localSheetId="8">#REF!</definedName>
    <definedName name="объем___8___10">#REF!</definedName>
    <definedName name="объем___8___12" localSheetId="8">#REF!</definedName>
    <definedName name="объем___8___12">#REF!</definedName>
    <definedName name="объем___8___2" localSheetId="8">#REF!</definedName>
    <definedName name="объем___8___2">#REF!</definedName>
    <definedName name="объем___8___4" localSheetId="8">#REF!</definedName>
    <definedName name="объем___8___4">#REF!</definedName>
    <definedName name="объем___8___6" localSheetId="8">#REF!</definedName>
    <definedName name="объем___8___6">#REF!</definedName>
    <definedName name="объем___8___8" localSheetId="8">#REF!</definedName>
    <definedName name="объем___8___8">#REF!</definedName>
    <definedName name="объем___9" localSheetId="8">#REF!</definedName>
    <definedName name="объем___9">#REF!</definedName>
    <definedName name="объем___9___0" localSheetId="8">#REF!</definedName>
    <definedName name="объем___9___0">#REF!</definedName>
    <definedName name="объем___9___0___0" localSheetId="8">#REF!</definedName>
    <definedName name="объем___9___0___0">#REF!</definedName>
    <definedName name="объем___9___0___0___0" localSheetId="8">#REF!</definedName>
    <definedName name="объем___9___0___0___0">#REF!</definedName>
    <definedName name="объем___9___10" localSheetId="8">#REF!</definedName>
    <definedName name="объем___9___10">#REF!</definedName>
    <definedName name="объем___9___2" localSheetId="8">#REF!</definedName>
    <definedName name="объем___9___2">#REF!</definedName>
    <definedName name="объем___9___4" localSheetId="8">#REF!</definedName>
    <definedName name="объем___9___4">#REF!</definedName>
    <definedName name="объем___9___6" localSheetId="8">#REF!</definedName>
    <definedName name="объем___9___6">#REF!</definedName>
    <definedName name="объем___9___8" localSheetId="8">#REF!</definedName>
    <definedName name="объем___9___8">#REF!</definedName>
    <definedName name="объем1" localSheetId="8">#REF!</definedName>
    <definedName name="объем1">#REF!</definedName>
    <definedName name="ок" localSheetId="8">#REF!</definedName>
    <definedName name="ок">#REF!</definedName>
    <definedName name="орп" localSheetId="8">[16]Смета!#REF!</definedName>
    <definedName name="орп">[16]Смета!#REF!</definedName>
    <definedName name="Осн_Камер" localSheetId="8">'[7]09-13-02'!#REF!</definedName>
    <definedName name="Осн_Камер">'[7]09-13-02'!#REF!</definedName>
    <definedName name="Ост_раб" localSheetId="8">#REF!</definedName>
    <definedName name="Ост_раб">#REF!</definedName>
    <definedName name="п" localSheetId="8">#REF!</definedName>
    <definedName name="п">#REF!</definedName>
    <definedName name="Пи" localSheetId="8">#REF!</definedName>
    <definedName name="Пи">#REF!</definedName>
    <definedName name="Пи_" localSheetId="8">#REF!</definedName>
    <definedName name="Пи_">#REF!</definedName>
    <definedName name="ПИСС_стац" localSheetId="8">#REF!</definedName>
    <definedName name="ПИСС_стац">#REF!</definedName>
    <definedName name="ПИСС_эксп" localSheetId="8">#REF!</definedName>
    <definedName name="ПИСС_эксп">#REF!</definedName>
    <definedName name="план" localSheetId="8">[11]топография!#REF!</definedName>
    <definedName name="план">[11]топография!#REF!</definedName>
    <definedName name="Площадь" localSheetId="8">#REF!</definedName>
    <definedName name="Площадь">#REF!</definedName>
    <definedName name="Площадь_нелинейных_объектов" localSheetId="8">#REF!</definedName>
    <definedName name="Площадь_нелинейных_объектов">#REF!</definedName>
    <definedName name="Площадь_планшетов" localSheetId="8">#REF!</definedName>
    <definedName name="Площадь_планшетов">#REF!</definedName>
    <definedName name="ПО_2" localSheetId="8">#REF!</definedName>
    <definedName name="ПО_2">#REF!</definedName>
    <definedName name="ПО_3" localSheetId="8">#REF!</definedName>
    <definedName name="ПО_3">#REF!</definedName>
    <definedName name="ПО_раб" localSheetId="8">#REF!</definedName>
    <definedName name="ПО_раб">#REF!</definedName>
    <definedName name="Подрядчик" localSheetId="8">#REF!</definedName>
    <definedName name="Подрядчик">#REF!</definedName>
    <definedName name="Пожарная_охрана" localSheetId="8">#REF!</definedName>
    <definedName name="Пожарная_охрана">#REF!</definedName>
    <definedName name="Полевые" localSheetId="8">#REF!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#REF!</definedName>
    <definedName name="Поставщик" localSheetId="8">#REF!</definedName>
    <definedName name="Поставщик">#REF!</definedName>
    <definedName name="ппа" localSheetId="8">#REF!</definedName>
    <definedName name="ппа">#REF!</definedName>
    <definedName name="Предоплата" localSheetId="8">#REF!</definedName>
    <definedName name="Предоплата">#REF!</definedName>
    <definedName name="Премирование" localSheetId="8">#REF!</definedName>
    <definedName name="Премирование">#REF!</definedName>
    <definedName name="пробная" localSheetId="8">#REF!</definedName>
    <definedName name="пробная">#REF!</definedName>
    <definedName name="Промежуточный_коэфф._К1" localSheetId="8">#REF!</definedName>
    <definedName name="Промежуточный_коэфф._К1">#REF!</definedName>
    <definedName name="Промежуточный_коэфф._К2" localSheetId="8">#REF!</definedName>
    <definedName name="Промежуточный_коэфф._К2">#REF!</definedName>
    <definedName name="пррр" localSheetId="8">#REF!</definedName>
    <definedName name="пррр">#REF!</definedName>
    <definedName name="р" localSheetId="8">#REF!</definedName>
    <definedName name="р">#REF!</definedName>
    <definedName name="рентабельн" localSheetId="8">#REF!</definedName>
    <definedName name="рентабельн">#REF!</definedName>
    <definedName name="рентабельность" localSheetId="8">#REF!</definedName>
    <definedName name="рентабельность">#REF!</definedName>
    <definedName name="ролл">[17]Общие!$B$3</definedName>
    <definedName name="РРК" localSheetId="8">#REF!</definedName>
    <definedName name="РРК">#REF!</definedName>
    <definedName name="РСЛ" localSheetId="8">#REF!</definedName>
    <definedName name="РСЛ">#REF!</definedName>
    <definedName name="Руководитель" localSheetId="8">#REF!</definedName>
    <definedName name="Руководитель">#REF!</definedName>
    <definedName name="Свод" localSheetId="8">#REF!</definedName>
    <definedName name="Свод">#REF!</definedName>
    <definedName name="СводнУТ" localSheetId="8">[11]топография!#REF!</definedName>
    <definedName name="СводнУТ">[11]топография!#REF!</definedName>
    <definedName name="СводУТ" localSheetId="8">#REF!</definedName>
    <definedName name="СводУТ">#REF!</definedName>
    <definedName name="см" localSheetId="8">#REF!</definedName>
    <definedName name="см">#REF!</definedName>
    <definedName name="смета" localSheetId="8">#REF!</definedName>
    <definedName name="смета">#REF!</definedName>
    <definedName name="смр" localSheetId="8">#REF!</definedName>
    <definedName name="смр">#REF!</definedName>
    <definedName name="Согласование" localSheetId="8">#REF!</definedName>
    <definedName name="Согласование">#REF!</definedName>
    <definedName name="Содерж_Осн_Базы" localSheetId="8">#REF!</definedName>
    <definedName name="Содерж_Осн_Базы">#REF!</definedName>
    <definedName name="Составитель" localSheetId="8">#REF!</definedName>
    <definedName name="Составитель">#REF!</definedName>
    <definedName name="спрвка" localSheetId="8">#REF!</definedName>
    <definedName name="спрвка">#REF!</definedName>
    <definedName name="Ст" localSheetId="8">#REF!</definedName>
    <definedName name="Ст">#REF!</definedName>
    <definedName name="СтЗ" localSheetId="8">#REF!</definedName>
    <definedName name="СтЗ">#REF!</definedName>
    <definedName name="Стоимость_ПИР" localSheetId="8">#REF!</definedName>
    <definedName name="Стоимость_ПИР">#REF!</definedName>
    <definedName name="Строительная_полоса" localSheetId="8">#REF!</definedName>
    <definedName name="Строительная_полоса">#REF!</definedName>
    <definedName name="стрраб" localSheetId="8">#REF!</definedName>
    <definedName name="стрраб">#REF!</definedName>
    <definedName name="Сумма" localSheetId="8">#REF!</definedName>
    <definedName name="Сумма">#REF!</definedName>
    <definedName name="Сумма_прописью" localSheetId="8">#REF!</definedName>
    <definedName name="Сумма_прописью">#REF!</definedName>
    <definedName name="Сумма_ц" localSheetId="8">#REF!</definedName>
    <definedName name="Сумма_ц">#REF!</definedName>
    <definedName name="Сургут">NA()</definedName>
    <definedName name="топ1" localSheetId="8">#REF!</definedName>
    <definedName name="топ1">#REF!</definedName>
    <definedName name="топо" localSheetId="8">#REF!</definedName>
    <definedName name="топо">#REF!</definedName>
    <definedName name="трзаг" localSheetId="8">#REF!</definedName>
    <definedName name="трзаг">#REF!</definedName>
    <definedName name="у" localSheetId="8">#REF!</definedName>
    <definedName name="у">#REF!</definedName>
    <definedName name="уу" localSheetId="8">#REF!</definedName>
    <definedName name="уу">#REF!</definedName>
    <definedName name="уцуц" localSheetId="8">#REF!</definedName>
    <definedName name="уцуц">#REF!</definedName>
    <definedName name="Участок" localSheetId="8">#REF!</definedName>
    <definedName name="Участок">#REF!</definedName>
    <definedName name="ц" localSheetId="8">#REF!</definedName>
    <definedName name="ц">#REF!</definedName>
    <definedName name="цена">#N/A</definedName>
    <definedName name="цена___0" localSheetId="8">#REF!</definedName>
    <definedName name="цена___0">#REF!</definedName>
    <definedName name="цена___0___0" localSheetId="8">#REF!</definedName>
    <definedName name="цена___0___0">#REF!</definedName>
    <definedName name="цена___0___0___0" localSheetId="8">#REF!</definedName>
    <definedName name="цена___0___0___0">#REF!</definedName>
    <definedName name="цена___0___0___0___0" localSheetId="8">#REF!</definedName>
    <definedName name="цена___0___0___0___0">#REF!</definedName>
    <definedName name="цена___0___0___2" localSheetId="8">#REF!</definedName>
    <definedName name="цена___0___0___2">#REF!</definedName>
    <definedName name="цена___0___0___3" localSheetId="8">#REF!</definedName>
    <definedName name="цена___0___0___3">#REF!</definedName>
    <definedName name="цена___0___0___4" localSheetId="8">#REF!</definedName>
    <definedName name="цена___0___0___4">#REF!</definedName>
    <definedName name="цена___0___1" localSheetId="8">#REF!</definedName>
    <definedName name="цена___0___1">#REF!</definedName>
    <definedName name="цена___0___10" localSheetId="8">#REF!</definedName>
    <definedName name="цена___0___10">#REF!</definedName>
    <definedName name="цена___0___12" localSheetId="8">#REF!</definedName>
    <definedName name="цена___0___12">#REF!</definedName>
    <definedName name="цена___0___2" localSheetId="8">#REF!</definedName>
    <definedName name="цена___0___2">#REF!</definedName>
    <definedName name="цена___0___2___0" localSheetId="8">#REF!</definedName>
    <definedName name="цена___0___2___0">#REF!</definedName>
    <definedName name="цена___0___3" localSheetId="8">#REF!</definedName>
    <definedName name="цена___0___3">#REF!</definedName>
    <definedName name="цена___0___4" localSheetId="8">#REF!</definedName>
    <definedName name="цена___0___4">#REF!</definedName>
    <definedName name="цена___0___5" localSheetId="8">#REF!</definedName>
    <definedName name="цена___0___5">#REF!</definedName>
    <definedName name="цена___0___6" localSheetId="8">#REF!</definedName>
    <definedName name="цена___0___6">#REF!</definedName>
    <definedName name="цена___0___8" localSheetId="8">#REF!</definedName>
    <definedName name="цена___0___8">#REF!</definedName>
    <definedName name="цена___1" localSheetId="8">#REF!</definedName>
    <definedName name="цена___1">#REF!</definedName>
    <definedName name="цена___1___0" localSheetId="8">#REF!</definedName>
    <definedName name="цена___1___0">#REF!</definedName>
    <definedName name="цена___10" localSheetId="8">#REF!</definedName>
    <definedName name="цена___10">#REF!</definedName>
    <definedName name="цена___10___0">NA()</definedName>
    <definedName name="цена___10___0___0" localSheetId="8">#REF!</definedName>
    <definedName name="цена___10___0___0">#REF!</definedName>
    <definedName name="цена___10___1" localSheetId="8">#REF!</definedName>
    <definedName name="цена___10___1">#REF!</definedName>
    <definedName name="цена___10___10" localSheetId="8">#REF!</definedName>
    <definedName name="цена___10___10">#REF!</definedName>
    <definedName name="цена___10___12" localSheetId="8">#REF!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#REF!</definedName>
    <definedName name="цена___11___0">NA()</definedName>
    <definedName name="цена___11___10" localSheetId="8">#REF!</definedName>
    <definedName name="цена___11___10">#REF!</definedName>
    <definedName name="цена___11___2" localSheetId="8">#REF!</definedName>
    <definedName name="цена___11___2">#REF!</definedName>
    <definedName name="цена___11___4" localSheetId="8">#REF!</definedName>
    <definedName name="цена___11___4">#REF!</definedName>
    <definedName name="цена___11___6" localSheetId="8">#REF!</definedName>
    <definedName name="цена___11___6">#REF!</definedName>
    <definedName name="цена___11___8" localSheetId="8">#REF!</definedName>
    <definedName name="цена___11___8">#REF!</definedName>
    <definedName name="цена___12">NA()</definedName>
    <definedName name="цена___2" localSheetId="8">#REF!</definedName>
    <definedName name="цена___2">#REF!</definedName>
    <definedName name="цена___2___0" localSheetId="8">#REF!</definedName>
    <definedName name="цена___2___0">#REF!</definedName>
    <definedName name="цена___2___0___0" localSheetId="8">#REF!</definedName>
    <definedName name="цена___2___0___0">#REF!</definedName>
    <definedName name="цена___2___0___0___0" localSheetId="8">#REF!</definedName>
    <definedName name="цена___2___0___0___0">#REF!</definedName>
    <definedName name="цена___2___1" localSheetId="8">#REF!</definedName>
    <definedName name="цена___2___1">#REF!</definedName>
    <definedName name="цена___2___10" localSheetId="8">#REF!</definedName>
    <definedName name="цена___2___10">#REF!</definedName>
    <definedName name="цена___2___12" localSheetId="8">#REF!</definedName>
    <definedName name="цена___2___12">#REF!</definedName>
    <definedName name="цена___2___2" localSheetId="8">#REF!</definedName>
    <definedName name="цена___2___2">#REF!</definedName>
    <definedName name="цена___2___3" localSheetId="8">#REF!</definedName>
    <definedName name="цена___2___3">#REF!</definedName>
    <definedName name="цена___2___4" localSheetId="8">#REF!</definedName>
    <definedName name="цена___2___4">#REF!</definedName>
    <definedName name="цена___2___6" localSheetId="8">#REF!</definedName>
    <definedName name="цена___2___6">#REF!</definedName>
    <definedName name="цена___2___8" localSheetId="8">#REF!</definedName>
    <definedName name="цена___2___8">#REF!</definedName>
    <definedName name="цена___3" localSheetId="8">#REF!</definedName>
    <definedName name="цена___3">#REF!</definedName>
    <definedName name="цена___3___0">NA()</definedName>
    <definedName name="цена___3___0___0">NA()</definedName>
    <definedName name="цена___3___10" localSheetId="8">#REF!</definedName>
    <definedName name="цена___3___10">#REF!</definedName>
    <definedName name="цена___3___2" localSheetId="8">#REF!</definedName>
    <definedName name="цена___3___2">#REF!</definedName>
    <definedName name="цена___3___3" localSheetId="8">#REF!</definedName>
    <definedName name="цена___3___3">#REF!</definedName>
    <definedName name="цена___3___4" localSheetId="8">#REF!</definedName>
    <definedName name="цена___3___4">#REF!</definedName>
    <definedName name="цена___3___6" localSheetId="8">#REF!</definedName>
    <definedName name="цена___3___6">#REF!</definedName>
    <definedName name="цена___3___8" localSheetId="8">#REF!</definedName>
    <definedName name="цена___3___8">#REF!</definedName>
    <definedName name="цена___4">NA()</definedName>
    <definedName name="цена___4___0" localSheetId="8">#REF!</definedName>
    <definedName name="цена___4___0">#REF!</definedName>
    <definedName name="цена___4___0___0" localSheetId="8">#REF!</definedName>
    <definedName name="цена___4___0___0">#REF!</definedName>
    <definedName name="цена___4___0___0___0" localSheetId="8">#REF!</definedName>
    <definedName name="цена___4___0___0___0">#REF!</definedName>
    <definedName name="цена___4___10" localSheetId="8">#REF!</definedName>
    <definedName name="цена___4___10">#REF!</definedName>
    <definedName name="цена___4___12" localSheetId="8">#REF!</definedName>
    <definedName name="цена___4___12">#REF!</definedName>
    <definedName name="цена___4___2" localSheetId="8">#REF!</definedName>
    <definedName name="цена___4___2">#REF!</definedName>
    <definedName name="цена___4___3" localSheetId="8">#REF!</definedName>
    <definedName name="цена___4___3">#REF!</definedName>
    <definedName name="цена___4___4" localSheetId="8">#REF!</definedName>
    <definedName name="цена___4___4">#REF!</definedName>
    <definedName name="цена___4___6" localSheetId="8">#REF!</definedName>
    <definedName name="цена___4___6">#REF!</definedName>
    <definedName name="цена___4___8" localSheetId="8">#REF!</definedName>
    <definedName name="цена___4___8">#REF!</definedName>
    <definedName name="цена___5">NA()</definedName>
    <definedName name="цена___5___0" localSheetId="8">#REF!</definedName>
    <definedName name="цена___5___0">#REF!</definedName>
    <definedName name="цена___5___0___0" localSheetId="8">#REF!</definedName>
    <definedName name="цена___5___0___0">#REF!</definedName>
    <definedName name="цена___5___0___0___0" localSheetId="8">#REF!</definedName>
    <definedName name="цена___5___0___0___0">#REF!</definedName>
    <definedName name="цена___5___3">NA()</definedName>
    <definedName name="цена___6" localSheetId="8">#REF!</definedName>
    <definedName name="цена___6">#REF!</definedName>
    <definedName name="цена___6___0" localSheetId="8">#REF!</definedName>
    <definedName name="цена___6___0">#REF!</definedName>
    <definedName name="цена___6___0___0" localSheetId="8">#REF!</definedName>
    <definedName name="цена___6___0___0">#REF!</definedName>
    <definedName name="цена___6___0___0___0" localSheetId="8">#REF!</definedName>
    <definedName name="цена___6___0___0___0">#REF!</definedName>
    <definedName name="цена___6___1" localSheetId="8">#REF!</definedName>
    <definedName name="цена___6___1">#REF!</definedName>
    <definedName name="цена___6___10" localSheetId="8">#REF!</definedName>
    <definedName name="цена___6___10">#REF!</definedName>
    <definedName name="цена___6___12" localSheetId="8">#REF!</definedName>
    <definedName name="цена___6___12">#REF!</definedName>
    <definedName name="цена___6___2" localSheetId="8">#REF!</definedName>
    <definedName name="цена___6___2">#REF!</definedName>
    <definedName name="цена___6___4" localSheetId="8">#REF!</definedName>
    <definedName name="цена___6___4">#REF!</definedName>
    <definedName name="цена___6___6" localSheetId="8">#REF!</definedName>
    <definedName name="цена___6___6">#REF!</definedName>
    <definedName name="цена___6___8" localSheetId="8">#REF!</definedName>
    <definedName name="цена___6___8">#REF!</definedName>
    <definedName name="цена___7" localSheetId="8">#REF!</definedName>
    <definedName name="цена___7">#REF!</definedName>
    <definedName name="цена___7___0" localSheetId="8">#REF!</definedName>
    <definedName name="цена___7___0">#REF!</definedName>
    <definedName name="цена___7___10" localSheetId="8">#REF!</definedName>
    <definedName name="цена___7___10">#REF!</definedName>
    <definedName name="цена___7___2" localSheetId="8">#REF!</definedName>
    <definedName name="цена___7___2">#REF!</definedName>
    <definedName name="цена___7___4" localSheetId="8">#REF!</definedName>
    <definedName name="цена___7___4">#REF!</definedName>
    <definedName name="цена___7___6" localSheetId="8">#REF!</definedName>
    <definedName name="цена___7___6">#REF!</definedName>
    <definedName name="цена___7___8" localSheetId="8">#REF!</definedName>
    <definedName name="цена___7___8">#REF!</definedName>
    <definedName name="цена___8" localSheetId="8">#REF!</definedName>
    <definedName name="цена___8">#REF!</definedName>
    <definedName name="цена___8___0" localSheetId="8">#REF!</definedName>
    <definedName name="цена___8___0">#REF!</definedName>
    <definedName name="цена___8___0___0" localSheetId="8">#REF!</definedName>
    <definedName name="цена___8___0___0">#REF!</definedName>
    <definedName name="цена___8___0___0___0" localSheetId="8">#REF!</definedName>
    <definedName name="цена___8___0___0___0">#REF!</definedName>
    <definedName name="цена___8___1" localSheetId="8">#REF!</definedName>
    <definedName name="цена___8___1">#REF!</definedName>
    <definedName name="цена___8___10" localSheetId="8">#REF!</definedName>
    <definedName name="цена___8___10">#REF!</definedName>
    <definedName name="цена___8___12" localSheetId="8">#REF!</definedName>
    <definedName name="цена___8___12">#REF!</definedName>
    <definedName name="цена___8___2" localSheetId="8">#REF!</definedName>
    <definedName name="цена___8___2">#REF!</definedName>
    <definedName name="цена___8___4" localSheetId="8">#REF!</definedName>
    <definedName name="цена___8___4">#REF!</definedName>
    <definedName name="цена___8___6" localSheetId="8">#REF!</definedName>
    <definedName name="цена___8___6">#REF!</definedName>
    <definedName name="цена___8___8" localSheetId="8">#REF!</definedName>
    <definedName name="цена___8___8">#REF!</definedName>
    <definedName name="цена___9" localSheetId="8">#REF!</definedName>
    <definedName name="цена___9">#REF!</definedName>
    <definedName name="цена___9___0" localSheetId="8">#REF!</definedName>
    <definedName name="цена___9___0">#REF!</definedName>
    <definedName name="цена___9___0___0" localSheetId="8">#REF!</definedName>
    <definedName name="цена___9___0___0">#REF!</definedName>
    <definedName name="цена___9___0___0___0" localSheetId="8">#REF!</definedName>
    <definedName name="цена___9___0___0___0">#REF!</definedName>
    <definedName name="цена___9___10" localSheetId="8">#REF!</definedName>
    <definedName name="цена___9___10">#REF!</definedName>
    <definedName name="цена___9___2" localSheetId="8">#REF!</definedName>
    <definedName name="цена___9___2">#REF!</definedName>
    <definedName name="цена___9___4" localSheetId="8">#REF!</definedName>
    <definedName name="цена___9___4">#REF!</definedName>
    <definedName name="цена___9___6" localSheetId="8">#REF!</definedName>
    <definedName name="цена___9___6">#REF!</definedName>
    <definedName name="цена___9___8" localSheetId="8">#REF!</definedName>
    <definedName name="цена___9___8">#REF!</definedName>
    <definedName name="ш" localSheetId="8">#REF!</definedName>
    <definedName name="ш">#REF!</definedName>
    <definedName name="Шифр_объекта" localSheetId="8">#REF!</definedName>
    <definedName name="Шифр_объекта">#REF!</definedName>
    <definedName name="эко" localSheetId="8">#REF!</definedName>
    <definedName name="эко">#REF!</definedName>
    <definedName name="эко1" localSheetId="8">#REF!</definedName>
    <definedName name="эко1">#REF!</definedName>
    <definedName name="экол1" localSheetId="8">#REF!</definedName>
    <definedName name="экол1">#REF!</definedName>
    <definedName name="экол2" localSheetId="8">#REF!</definedName>
    <definedName name="экол2">#REF!</definedName>
    <definedName name="экология">NA()</definedName>
    <definedName name="элраб" localSheetId="8">#REF!</definedName>
    <definedName name="элраб">#REF!</definedName>
  </definedNames>
  <calcPr calcId="162913"/>
</workbook>
</file>

<file path=xl/calcChain.xml><?xml version="1.0" encoding="utf-8"?>
<calcChain xmlns="http://schemas.openxmlformats.org/spreadsheetml/2006/main">
  <c r="C49" i="7" l="1"/>
  <c r="C48" i="7"/>
  <c r="A12" i="23" l="1"/>
  <c r="B27" i="22" l="1"/>
  <c r="A15" i="23" l="1"/>
  <c r="A15" i="24" l="1"/>
  <c r="A12" i="24"/>
  <c r="A9" i="24"/>
  <c r="C100" i="24"/>
  <c r="B100" i="24"/>
  <c r="AA97" i="24"/>
  <c r="Z97" i="24"/>
  <c r="Y97" i="24"/>
  <c r="X97" i="24"/>
  <c r="W97" i="24"/>
  <c r="V97" i="24"/>
  <c r="U97" i="24"/>
  <c r="T97" i="24"/>
  <c r="S97" i="24"/>
  <c r="R97" i="24"/>
  <c r="Q97" i="24"/>
  <c r="P97" i="24"/>
  <c r="O97" i="24"/>
  <c r="N97" i="24"/>
  <c r="M97" i="24"/>
  <c r="L97" i="24"/>
  <c r="K97" i="24"/>
  <c r="J97" i="24"/>
  <c r="I97" i="24"/>
  <c r="H97" i="24"/>
  <c r="G97" i="24"/>
  <c r="F97" i="24"/>
  <c r="E97" i="24"/>
  <c r="D97" i="24"/>
  <c r="C97" i="24"/>
  <c r="B97" i="24"/>
  <c r="AA92" i="24"/>
  <c r="Y92" i="24"/>
  <c r="S92" i="24"/>
  <c r="K92" i="24"/>
  <c r="I92" i="24"/>
  <c r="C92" i="24"/>
  <c r="B91" i="24"/>
  <c r="C89" i="24"/>
  <c r="B89" i="24"/>
  <c r="D88" i="24"/>
  <c r="AA84" i="24"/>
  <c r="Z84" i="24"/>
  <c r="Z92" i="24" s="1"/>
  <c r="Y84" i="24"/>
  <c r="X84" i="24"/>
  <c r="X92" i="24" s="1"/>
  <c r="W84" i="24"/>
  <c r="W92" i="24" s="1"/>
  <c r="V84" i="24"/>
  <c r="V92" i="24" s="1"/>
  <c r="U84" i="24"/>
  <c r="U92" i="24" s="1"/>
  <c r="T84" i="24"/>
  <c r="T92" i="24" s="1"/>
  <c r="S84" i="24"/>
  <c r="R84" i="24"/>
  <c r="R92" i="24" s="1"/>
  <c r="Q84" i="24"/>
  <c r="Q92" i="24" s="1"/>
  <c r="P84" i="24"/>
  <c r="P92" i="24" s="1"/>
  <c r="O84" i="24"/>
  <c r="O92" i="24" s="1"/>
  <c r="N84" i="24"/>
  <c r="N92" i="24" s="1"/>
  <c r="M84" i="24"/>
  <c r="M92" i="24" s="1"/>
  <c r="L84" i="24"/>
  <c r="L92" i="24" s="1"/>
  <c r="K84" i="24"/>
  <c r="J84" i="24"/>
  <c r="J92" i="24" s="1"/>
  <c r="I84" i="24"/>
  <c r="H84" i="24"/>
  <c r="H92" i="24" s="1"/>
  <c r="G84" i="24"/>
  <c r="G92" i="24" s="1"/>
  <c r="F84" i="24"/>
  <c r="F92" i="24" s="1"/>
  <c r="E84" i="24"/>
  <c r="E92" i="24" s="1"/>
  <c r="D84" i="24"/>
  <c r="D92" i="24" s="1"/>
  <c r="C84" i="24"/>
  <c r="B84" i="24"/>
  <c r="B92" i="24" s="1"/>
  <c r="AA76" i="24"/>
  <c r="Z76" i="24"/>
  <c r="Y76" i="24"/>
  <c r="X76" i="24"/>
  <c r="W76" i="24"/>
  <c r="V76" i="24"/>
  <c r="U76" i="24"/>
  <c r="T76" i="24"/>
  <c r="S76" i="24"/>
  <c r="R76" i="24"/>
  <c r="Q76" i="24"/>
  <c r="P76" i="24"/>
  <c r="O76" i="24"/>
  <c r="N76" i="24"/>
  <c r="M76" i="24"/>
  <c r="L76" i="24"/>
  <c r="K76" i="24"/>
  <c r="J76" i="24"/>
  <c r="I76" i="24"/>
  <c r="H76" i="24"/>
  <c r="G76" i="24"/>
  <c r="F76" i="24"/>
  <c r="E76" i="24"/>
  <c r="D76" i="24"/>
  <c r="C76" i="24"/>
  <c r="B76" i="24"/>
  <c r="A76" i="24"/>
  <c r="AA75" i="24"/>
  <c r="Z75" i="24"/>
  <c r="Y75" i="24"/>
  <c r="X75" i="24"/>
  <c r="W75" i="24"/>
  <c r="V75" i="24"/>
  <c r="U75" i="24"/>
  <c r="T75" i="24"/>
  <c r="S75" i="24"/>
  <c r="R75" i="24"/>
  <c r="Q75" i="24"/>
  <c r="P75" i="24"/>
  <c r="O75" i="24"/>
  <c r="N75" i="24"/>
  <c r="M75" i="24"/>
  <c r="L75" i="24"/>
  <c r="K75" i="24"/>
  <c r="J75" i="24"/>
  <c r="I75" i="24"/>
  <c r="H75" i="24"/>
  <c r="G75" i="24"/>
  <c r="F75" i="24"/>
  <c r="E75" i="24"/>
  <c r="D75" i="24"/>
  <c r="C75" i="24"/>
  <c r="B75" i="24"/>
  <c r="B74" i="24"/>
  <c r="Y73" i="24"/>
  <c r="X73" i="24"/>
  <c r="U73" i="24"/>
  <c r="T73" i="24"/>
  <c r="Q73" i="24"/>
  <c r="P73" i="24"/>
  <c r="M73" i="24"/>
  <c r="L73" i="24"/>
  <c r="I73" i="24"/>
  <c r="H73" i="24"/>
  <c r="E73" i="24"/>
  <c r="D73" i="24"/>
  <c r="C72" i="24"/>
  <c r="B72" i="24"/>
  <c r="D66" i="24"/>
  <c r="C66" i="24"/>
  <c r="B66" i="24"/>
  <c r="AA59" i="24"/>
  <c r="AA73" i="24" s="1"/>
  <c r="AA95" i="24" s="1"/>
  <c r="Z59" i="24"/>
  <c r="Z73" i="24" s="1"/>
  <c r="Y59" i="24"/>
  <c r="X59" i="24"/>
  <c r="W59" i="24"/>
  <c r="W73" i="24" s="1"/>
  <c r="V59" i="24"/>
  <c r="V73" i="24" s="1"/>
  <c r="U59" i="24"/>
  <c r="T59" i="24"/>
  <c r="S59" i="24"/>
  <c r="S73" i="24" s="1"/>
  <c r="R59" i="24"/>
  <c r="R73" i="24" s="1"/>
  <c r="Q59" i="24"/>
  <c r="P59" i="24"/>
  <c r="O59" i="24"/>
  <c r="O73" i="24" s="1"/>
  <c r="N59" i="24"/>
  <c r="N73" i="24" s="1"/>
  <c r="M59" i="24"/>
  <c r="L59" i="24"/>
  <c r="K59" i="24"/>
  <c r="K73" i="24" s="1"/>
  <c r="J59" i="24"/>
  <c r="J73" i="24" s="1"/>
  <c r="I59" i="24"/>
  <c r="H59" i="24"/>
  <c r="G59" i="24"/>
  <c r="G73" i="24" s="1"/>
  <c r="F59" i="24"/>
  <c r="F73" i="24" s="1"/>
  <c r="E59" i="24"/>
  <c r="D59" i="24"/>
  <c r="C59" i="24"/>
  <c r="C73" i="24" s="1"/>
  <c r="B59" i="24"/>
  <c r="B73" i="24" s="1"/>
  <c r="B58" i="24"/>
  <c r="B78" i="24" s="1"/>
  <c r="D56" i="24"/>
  <c r="D89" i="24" s="1"/>
  <c r="B54" i="24"/>
  <c r="B55" i="24" s="1"/>
  <c r="B41" i="24"/>
  <c r="B38" i="24"/>
  <c r="L95" i="24" l="1"/>
  <c r="B96" i="24"/>
  <c r="B94" i="24" s="1"/>
  <c r="C82" i="24"/>
  <c r="C91" i="24" s="1"/>
  <c r="D95" i="24"/>
  <c r="T95" i="24"/>
  <c r="E95" i="24"/>
  <c r="U95" i="24"/>
  <c r="B95" i="24"/>
  <c r="B81" i="24"/>
  <c r="B83" i="24" s="1"/>
  <c r="F95" i="24"/>
  <c r="J95" i="24"/>
  <c r="N95" i="24"/>
  <c r="R95" i="24"/>
  <c r="V95" i="24"/>
  <c r="Z95" i="24"/>
  <c r="H95" i="24"/>
  <c r="P95" i="24"/>
  <c r="X95" i="24"/>
  <c r="K95" i="24"/>
  <c r="C95" i="24"/>
  <c r="G95" i="24"/>
  <c r="O95" i="24"/>
  <c r="S95" i="24"/>
  <c r="W95" i="24"/>
  <c r="I95" i="24"/>
  <c r="Q95" i="24"/>
  <c r="M95" i="24"/>
  <c r="D72" i="24"/>
  <c r="Y95" i="24"/>
  <c r="D100" i="24"/>
  <c r="E88" i="24"/>
  <c r="E56" i="24"/>
  <c r="C58" i="24"/>
  <c r="C80" i="24" l="1"/>
  <c r="D82" i="24"/>
  <c r="D91" i="24" s="1"/>
  <c r="E89" i="24"/>
  <c r="E72" i="24"/>
  <c r="E66" i="24"/>
  <c r="F56" i="24"/>
  <c r="C79" i="24"/>
  <c r="C78" i="24"/>
  <c r="D58" i="24"/>
  <c r="E100" i="24"/>
  <c r="F88" i="24"/>
  <c r="D80" i="24"/>
  <c r="B90" i="24"/>
  <c r="B85" i="24"/>
  <c r="E82" i="24" l="1"/>
  <c r="B86" i="24"/>
  <c r="F100" i="24"/>
  <c r="G88" i="24"/>
  <c r="C74" i="24"/>
  <c r="C81" i="24" s="1"/>
  <c r="C83" i="24" s="1"/>
  <c r="C94" i="24"/>
  <c r="E58" i="24"/>
  <c r="D79" i="24"/>
  <c r="D78" i="24"/>
  <c r="D74" i="24" s="1"/>
  <c r="D81" i="24" s="1"/>
  <c r="D83" i="24" s="1"/>
  <c r="F66" i="24"/>
  <c r="F72" i="24"/>
  <c r="F89" i="24"/>
  <c r="G56" i="24"/>
  <c r="E91" i="24" l="1"/>
  <c r="F82" i="24"/>
  <c r="F80" i="24" s="1"/>
  <c r="E80" i="24"/>
  <c r="E79" i="24"/>
  <c r="F58" i="24"/>
  <c r="E78" i="24"/>
  <c r="C90" i="24"/>
  <c r="C85" i="24"/>
  <c r="B93" i="24"/>
  <c r="B98" i="24" s="1"/>
  <c r="G89" i="24"/>
  <c r="G66" i="24"/>
  <c r="H56" i="24"/>
  <c r="G72" i="24"/>
  <c r="D85" i="24"/>
  <c r="D90" i="24"/>
  <c r="D94" i="24"/>
  <c r="G100" i="24"/>
  <c r="H88" i="24"/>
  <c r="B87" i="24"/>
  <c r="F91" i="24" l="1"/>
  <c r="G82" i="24"/>
  <c r="B101" i="24"/>
  <c r="B99" i="24"/>
  <c r="B104" i="24" s="1"/>
  <c r="B103" i="24"/>
  <c r="I88" i="24"/>
  <c r="H100" i="24"/>
  <c r="E94" i="24"/>
  <c r="D86" i="24"/>
  <c r="D87" i="24" s="1"/>
  <c r="H89" i="24"/>
  <c r="I56" i="24"/>
  <c r="H72" i="24"/>
  <c r="H66" i="24"/>
  <c r="E74" i="24"/>
  <c r="E81" i="24" s="1"/>
  <c r="E83" i="24" s="1"/>
  <c r="C86" i="24"/>
  <c r="C87" i="24" s="1"/>
  <c r="F78" i="24"/>
  <c r="G58" i="24"/>
  <c r="F79" i="24"/>
  <c r="G91" i="24" l="1"/>
  <c r="H82" i="24"/>
  <c r="G80" i="24"/>
  <c r="F74" i="24"/>
  <c r="F81" i="24" s="1"/>
  <c r="F83" i="24" s="1"/>
  <c r="F94" i="24"/>
  <c r="E90" i="24"/>
  <c r="E85" i="24"/>
  <c r="I100" i="24"/>
  <c r="J88" i="24"/>
  <c r="B102" i="24"/>
  <c r="B105" i="24" s="1"/>
  <c r="I72" i="24"/>
  <c r="I89" i="24"/>
  <c r="I66" i="24"/>
  <c r="J56" i="24"/>
  <c r="G79" i="24"/>
  <c r="G78" i="24"/>
  <c r="H58" i="24"/>
  <c r="C93" i="24"/>
  <c r="C98" i="24" s="1"/>
  <c r="H91" i="24" l="1"/>
  <c r="I82" i="24"/>
  <c r="H80" i="24"/>
  <c r="D93" i="24"/>
  <c r="D98" i="24" s="1"/>
  <c r="D101" i="24" s="1"/>
  <c r="C101" i="24"/>
  <c r="C99" i="24"/>
  <c r="C104" i="24" s="1"/>
  <c r="C103" i="24"/>
  <c r="E86" i="24"/>
  <c r="E87" i="24" s="1"/>
  <c r="F90" i="24"/>
  <c r="F85" i="24"/>
  <c r="G74" i="24"/>
  <c r="G81" i="24" s="1"/>
  <c r="G83" i="24" s="1"/>
  <c r="H78" i="24"/>
  <c r="H79" i="24"/>
  <c r="I58" i="24"/>
  <c r="J89" i="24"/>
  <c r="J66" i="24"/>
  <c r="J72" i="24"/>
  <c r="K56" i="24"/>
  <c r="J100" i="24"/>
  <c r="K88" i="24"/>
  <c r="G94" i="24"/>
  <c r="D99" i="24" l="1"/>
  <c r="D104" i="24" s="1"/>
  <c r="D103" i="24"/>
  <c r="H94" i="24"/>
  <c r="I91" i="24"/>
  <c r="J82" i="24"/>
  <c r="I80" i="24"/>
  <c r="H74" i="24"/>
  <c r="H81" i="24" s="1"/>
  <c r="H83" i="24" s="1"/>
  <c r="F86" i="24"/>
  <c r="F87" i="24" s="1"/>
  <c r="C102" i="24"/>
  <c r="C105" i="24" s="1"/>
  <c r="D102" i="24"/>
  <c r="K89" i="24"/>
  <c r="K66" i="24"/>
  <c r="L56" i="24"/>
  <c r="K72" i="24"/>
  <c r="I79" i="24"/>
  <c r="I94" i="24" s="1"/>
  <c r="I78" i="24"/>
  <c r="J58" i="24"/>
  <c r="K100" i="24"/>
  <c r="L88" i="24"/>
  <c r="E93" i="24"/>
  <c r="E98" i="24" s="1"/>
  <c r="G90" i="24"/>
  <c r="G85" i="24"/>
  <c r="J91" i="24" l="1"/>
  <c r="K82" i="24"/>
  <c r="K91" i="24" s="1"/>
  <c r="J80" i="24"/>
  <c r="G86" i="24"/>
  <c r="F93" i="24"/>
  <c r="F98" i="24" s="1"/>
  <c r="F101" i="24" s="1"/>
  <c r="L100" i="24"/>
  <c r="M88" i="24"/>
  <c r="J78" i="24"/>
  <c r="K58" i="24"/>
  <c r="J79" i="24"/>
  <c r="J94" i="24" s="1"/>
  <c r="L89" i="24"/>
  <c r="M56" i="24"/>
  <c r="L72" i="24"/>
  <c r="L66" i="24"/>
  <c r="D105" i="24"/>
  <c r="H90" i="24"/>
  <c r="H85" i="24"/>
  <c r="E101" i="24"/>
  <c r="E103" i="24"/>
  <c r="F103" i="24"/>
  <c r="E99" i="24"/>
  <c r="E104" i="24" s="1"/>
  <c r="I74" i="24"/>
  <c r="I81" i="24" s="1"/>
  <c r="I83" i="24" s="1"/>
  <c r="F99" i="24" l="1"/>
  <c r="K80" i="24"/>
  <c r="L82" i="24"/>
  <c r="L91" i="24" s="1"/>
  <c r="G93" i="24"/>
  <c r="G98" i="24" s="1"/>
  <c r="H86" i="24"/>
  <c r="H87" i="24" s="1"/>
  <c r="K79" i="24"/>
  <c r="K94" i="24" s="1"/>
  <c r="K78" i="24"/>
  <c r="L58" i="24"/>
  <c r="I90" i="24"/>
  <c r="I85" i="24"/>
  <c r="F104" i="24"/>
  <c r="M89" i="24"/>
  <c r="M72" i="24"/>
  <c r="M66" i="24"/>
  <c r="N56" i="24"/>
  <c r="J74" i="24"/>
  <c r="J81" i="24" s="1"/>
  <c r="J83" i="24" s="1"/>
  <c r="F102" i="24"/>
  <c r="E102" i="24"/>
  <c r="E105" i="24" s="1"/>
  <c r="M100" i="24"/>
  <c r="N88" i="24"/>
  <c r="G87" i="24"/>
  <c r="L80" i="24" l="1"/>
  <c r="M82" i="24"/>
  <c r="M91" i="24" s="1"/>
  <c r="F105" i="24"/>
  <c r="O88" i="24"/>
  <c r="N100" i="24"/>
  <c r="J90" i="24"/>
  <c r="J85" i="24"/>
  <c r="I86" i="24"/>
  <c r="N66" i="24"/>
  <c r="N89" i="24"/>
  <c r="O56" i="24"/>
  <c r="N72" i="24"/>
  <c r="M58" i="24"/>
  <c r="L79" i="24"/>
  <c r="L78" i="24"/>
  <c r="L74" i="24" s="1"/>
  <c r="L81" i="24" s="1"/>
  <c r="L83" i="24" s="1"/>
  <c r="H93" i="24"/>
  <c r="H98" i="24" s="1"/>
  <c r="H101" i="24" s="1"/>
  <c r="K74" i="24"/>
  <c r="K81" i="24" s="1"/>
  <c r="K83" i="24" s="1"/>
  <c r="G101" i="24"/>
  <c r="G99" i="24"/>
  <c r="G104" i="24" s="1"/>
  <c r="G103" i="24"/>
  <c r="N82" i="24" l="1"/>
  <c r="M80" i="24"/>
  <c r="I93" i="24"/>
  <c r="I98" i="24" s="1"/>
  <c r="I101" i="24" s="1"/>
  <c r="I102" i="24" s="1"/>
  <c r="H103" i="24"/>
  <c r="H99" i="24"/>
  <c r="H104" i="24" s="1"/>
  <c r="N91" i="24"/>
  <c r="O82" i="24"/>
  <c r="N80" i="24"/>
  <c r="I103" i="24"/>
  <c r="H102" i="24"/>
  <c r="G102" i="24"/>
  <c r="G105" i="24" s="1"/>
  <c r="L94" i="24"/>
  <c r="O89" i="24"/>
  <c r="O66" i="24"/>
  <c r="P56" i="24"/>
  <c r="O72" i="24"/>
  <c r="L85" i="24"/>
  <c r="L90" i="24"/>
  <c r="K90" i="24"/>
  <c r="K85" i="24"/>
  <c r="M79" i="24"/>
  <c r="N58" i="24"/>
  <c r="M78" i="24"/>
  <c r="I87" i="24"/>
  <c r="O100" i="24"/>
  <c r="P88" i="24"/>
  <c r="J86" i="24"/>
  <c r="J93" i="24" l="1"/>
  <c r="J98" i="24" s="1"/>
  <c r="J101" i="24" s="1"/>
  <c r="I99" i="24"/>
  <c r="I104" i="24" s="1"/>
  <c r="O91" i="24"/>
  <c r="O80" i="24"/>
  <c r="P82" i="24"/>
  <c r="J87" i="24"/>
  <c r="I105" i="24"/>
  <c r="Q88" i="24"/>
  <c r="P100" i="24"/>
  <c r="N78" i="24"/>
  <c r="N74" i="24" s="1"/>
  <c r="N81" i="24" s="1"/>
  <c r="N83" i="24" s="1"/>
  <c r="O58" i="24"/>
  <c r="N79" i="24"/>
  <c r="M94" i="24"/>
  <c r="P89" i="24"/>
  <c r="Q56" i="24"/>
  <c r="P72" i="24"/>
  <c r="P66" i="24"/>
  <c r="J102" i="24"/>
  <c r="J105" i="24" s="1"/>
  <c r="J99" i="24"/>
  <c r="K86" i="24"/>
  <c r="K93" i="24" s="1"/>
  <c r="K98" i="24" s="1"/>
  <c r="L86" i="24"/>
  <c r="L87" i="24" s="1"/>
  <c r="M74" i="24"/>
  <c r="M81" i="24" s="1"/>
  <c r="M83" i="24" s="1"/>
  <c r="H105" i="24"/>
  <c r="J103" i="24"/>
  <c r="J104" i="24" l="1"/>
  <c r="K87" i="24"/>
  <c r="P80" i="24"/>
  <c r="P91" i="24"/>
  <c r="Q82" i="24"/>
  <c r="Q91" i="24" s="1"/>
  <c r="N90" i="24"/>
  <c r="N85" i="24"/>
  <c r="M90" i="24"/>
  <c r="M85" i="24"/>
  <c r="K101" i="24"/>
  <c r="K102" i="24" s="1"/>
  <c r="K105" i="24" s="1"/>
  <c r="K103" i="24"/>
  <c r="K99" i="24"/>
  <c r="K104" i="24" s="1"/>
  <c r="N94" i="24"/>
  <c r="Q100" i="24"/>
  <c r="R88" i="24"/>
  <c r="L93" i="24"/>
  <c r="L98" i="24" s="1"/>
  <c r="Q72" i="24"/>
  <c r="Q89" i="24"/>
  <c r="Q66" i="24"/>
  <c r="R56" i="24"/>
  <c r="O79" i="24"/>
  <c r="O94" i="24" s="1"/>
  <c r="O78" i="24"/>
  <c r="P58" i="24"/>
  <c r="R82" i="24" l="1"/>
  <c r="S82" i="24" s="1"/>
  <c r="Q80" i="24"/>
  <c r="N86" i="24"/>
  <c r="O74" i="24"/>
  <c r="O81" i="24" s="1"/>
  <c r="O83" i="24" s="1"/>
  <c r="M86" i="24"/>
  <c r="M93" i="24" s="1"/>
  <c r="M98" i="24" s="1"/>
  <c r="R89" i="24"/>
  <c r="R66" i="24"/>
  <c r="S56" i="24"/>
  <c r="R72" i="24"/>
  <c r="L101" i="24"/>
  <c r="L102" i="24" s="1"/>
  <c r="L105" i="24" s="1"/>
  <c r="L99" i="24"/>
  <c r="L104" i="24" s="1"/>
  <c r="L103" i="24"/>
  <c r="S91" i="24"/>
  <c r="T82" i="24"/>
  <c r="S80" i="24"/>
  <c r="P78" i="24"/>
  <c r="P74" i="24" s="1"/>
  <c r="P81" i="24" s="1"/>
  <c r="P83" i="24" s="1"/>
  <c r="P79" i="24"/>
  <c r="Q58" i="24"/>
  <c r="R100" i="24"/>
  <c r="S88" i="24"/>
  <c r="R91" i="24" l="1"/>
  <c r="R80" i="24"/>
  <c r="S100" i="24"/>
  <c r="T88" i="24"/>
  <c r="P85" i="24"/>
  <c r="P90" i="24"/>
  <c r="M101" i="24"/>
  <c r="M102" i="24" s="1"/>
  <c r="M105" i="24" s="1"/>
  <c r="M99" i="24"/>
  <c r="M104" i="24" s="1"/>
  <c r="M103" i="24"/>
  <c r="N93" i="24"/>
  <c r="N98" i="24" s="1"/>
  <c r="Q79" i="24"/>
  <c r="Q78" i="24"/>
  <c r="R58" i="24"/>
  <c r="T91" i="24"/>
  <c r="U82" i="24"/>
  <c r="T80" i="24"/>
  <c r="P94" i="24"/>
  <c r="O90" i="24"/>
  <c r="O85" i="24"/>
  <c r="S89" i="24"/>
  <c r="S66" i="24"/>
  <c r="T56" i="24"/>
  <c r="S72" i="24"/>
  <c r="M87" i="24"/>
  <c r="N87" i="24"/>
  <c r="R78" i="24" l="1"/>
  <c r="R74" i="24" s="1"/>
  <c r="R81" i="24" s="1"/>
  <c r="R83" i="24" s="1"/>
  <c r="S58" i="24"/>
  <c r="R79" i="24"/>
  <c r="O86" i="24"/>
  <c r="O93" i="24" s="1"/>
  <c r="O98" i="24" s="1"/>
  <c r="U91" i="24"/>
  <c r="V82" i="24"/>
  <c r="U80" i="24"/>
  <c r="Q94" i="24"/>
  <c r="T89" i="24"/>
  <c r="U56" i="24"/>
  <c r="T72" i="24"/>
  <c r="T66" i="24"/>
  <c r="N101" i="24"/>
  <c r="N102" i="24" s="1"/>
  <c r="N105" i="24" s="1"/>
  <c r="N103" i="24"/>
  <c r="N99" i="24"/>
  <c r="N104" i="24" s="1"/>
  <c r="P86" i="24"/>
  <c r="P87" i="24" s="1"/>
  <c r="Q74" i="24"/>
  <c r="Q81" i="24" s="1"/>
  <c r="Q83" i="24" s="1"/>
  <c r="T100" i="24"/>
  <c r="U88" i="24"/>
  <c r="P93" i="24" l="1"/>
  <c r="P98" i="24" s="1"/>
  <c r="O87" i="24"/>
  <c r="O101" i="24"/>
  <c r="O102" i="24" s="1"/>
  <c r="O105" i="24" s="1"/>
  <c r="O103" i="24"/>
  <c r="O99" i="24"/>
  <c r="O104" i="24" s="1"/>
  <c r="P101" i="24"/>
  <c r="P99" i="24"/>
  <c r="P103" i="24"/>
  <c r="Q90" i="24"/>
  <c r="Q85" i="24"/>
  <c r="R90" i="24"/>
  <c r="R85" i="24"/>
  <c r="U100" i="24"/>
  <c r="V88" i="24"/>
  <c r="U89" i="24"/>
  <c r="U72" i="24"/>
  <c r="U66" i="24"/>
  <c r="V56" i="24"/>
  <c r="V91" i="24"/>
  <c r="V80" i="24"/>
  <c r="W82" i="24"/>
  <c r="R94" i="24"/>
  <c r="S79" i="24"/>
  <c r="S78" i="24"/>
  <c r="S74" i="24" s="1"/>
  <c r="S81" i="24" s="1"/>
  <c r="S83" i="24" s="1"/>
  <c r="T58" i="24"/>
  <c r="P102" i="24" l="1"/>
  <c r="P105" i="24" s="1"/>
  <c r="S90" i="24"/>
  <c r="S85" i="24"/>
  <c r="R86" i="24"/>
  <c r="R87" i="24" s="1"/>
  <c r="V66" i="24"/>
  <c r="V89" i="24"/>
  <c r="V72" i="24"/>
  <c r="W56" i="24"/>
  <c r="V100" i="24"/>
  <c r="W88" i="24"/>
  <c r="Q86" i="24"/>
  <c r="Q93" i="24" s="1"/>
  <c r="Q98" i="24" s="1"/>
  <c r="U58" i="24"/>
  <c r="T79" i="24"/>
  <c r="T78" i="24"/>
  <c r="T74" i="24" s="1"/>
  <c r="T81" i="24" s="1"/>
  <c r="T83" i="24" s="1"/>
  <c r="W91" i="24"/>
  <c r="X82" i="24"/>
  <c r="W80" i="24"/>
  <c r="S94" i="24"/>
  <c r="P104" i="24"/>
  <c r="Q87" i="24" l="1"/>
  <c r="X91" i="24"/>
  <c r="X80" i="24"/>
  <c r="Y82" i="24"/>
  <c r="U79" i="24"/>
  <c r="V58" i="24"/>
  <c r="U78" i="24"/>
  <c r="U74" i="24" s="1"/>
  <c r="U81" i="24" s="1"/>
  <c r="U83" i="24" s="1"/>
  <c r="W89" i="24"/>
  <c r="W66" i="24"/>
  <c r="X56" i="24"/>
  <c r="W72" i="24"/>
  <c r="R93" i="24"/>
  <c r="R98" i="24" s="1"/>
  <c r="Q101" i="24"/>
  <c r="Q102" i="24" s="1"/>
  <c r="Q105" i="24" s="1"/>
  <c r="Q103" i="24"/>
  <c r="Q99" i="24"/>
  <c r="Q104" i="24" s="1"/>
  <c r="T85" i="24"/>
  <c r="T90" i="24"/>
  <c r="T94" i="24"/>
  <c r="W100" i="24"/>
  <c r="X88" i="24"/>
  <c r="S86" i="24"/>
  <c r="S87" i="24"/>
  <c r="S93" i="24" l="1"/>
  <c r="S98" i="24" s="1"/>
  <c r="S101" i="24" s="1"/>
  <c r="V78" i="24"/>
  <c r="W58" i="24"/>
  <c r="V79" i="24"/>
  <c r="Y88" i="24"/>
  <c r="X100" i="24"/>
  <c r="T86" i="24"/>
  <c r="T87" i="24"/>
  <c r="R101" i="24"/>
  <c r="R102" i="24" s="1"/>
  <c r="R105" i="24" s="1"/>
  <c r="R99" i="24"/>
  <c r="R104" i="24" s="1"/>
  <c r="R103" i="24"/>
  <c r="U94" i="24"/>
  <c r="Y91" i="24"/>
  <c r="Z82" i="24"/>
  <c r="Y80" i="24"/>
  <c r="X89" i="24"/>
  <c r="Y56" i="24"/>
  <c r="X72" i="24"/>
  <c r="X66" i="24"/>
  <c r="U90" i="24"/>
  <c r="U85" i="24"/>
  <c r="S99" i="24" l="1"/>
  <c r="S103" i="24"/>
  <c r="T93" i="24"/>
  <c r="T98" i="24" s="1"/>
  <c r="V94" i="24"/>
  <c r="T101" i="24"/>
  <c r="T102" i="24" s="1"/>
  <c r="T99" i="24"/>
  <c r="T104" i="24" s="1"/>
  <c r="T103" i="24"/>
  <c r="Z91" i="24"/>
  <c r="AA82" i="24"/>
  <c r="Z80" i="24"/>
  <c r="V74" i="24"/>
  <c r="V81" i="24" s="1"/>
  <c r="V83" i="24" s="1"/>
  <c r="U86" i="24"/>
  <c r="U93" i="24" s="1"/>
  <c r="U98" i="24" s="1"/>
  <c r="Y72" i="24"/>
  <c r="Y89" i="24"/>
  <c r="Y66" i="24"/>
  <c r="Z56" i="24"/>
  <c r="Y100" i="24"/>
  <c r="Z88" i="24"/>
  <c r="S104" i="24"/>
  <c r="W79" i="24"/>
  <c r="W94" i="24" s="1"/>
  <c r="W78" i="24"/>
  <c r="X58" i="24"/>
  <c r="S102" i="24"/>
  <c r="S105" i="24" s="1"/>
  <c r="T105" i="24" l="1"/>
  <c r="U101" i="24"/>
  <c r="U102" i="24" s="1"/>
  <c r="U105" i="24" s="1"/>
  <c r="U99" i="24"/>
  <c r="U104" i="24" s="1"/>
  <c r="U103" i="24"/>
  <c r="W74" i="24"/>
  <c r="W81" i="24" s="1"/>
  <c r="W83" i="24" s="1"/>
  <c r="X78" i="24"/>
  <c r="Y58" i="24"/>
  <c r="X79" i="24"/>
  <c r="X94" i="24" s="1"/>
  <c r="Z100" i="24"/>
  <c r="AA88" i="24"/>
  <c r="AA100" i="24" s="1"/>
  <c r="V90" i="24"/>
  <c r="V85" i="24"/>
  <c r="Z89" i="24"/>
  <c r="Z66" i="24"/>
  <c r="AA56" i="24"/>
  <c r="Z72" i="24"/>
  <c r="AA91" i="24"/>
  <c r="AA80" i="24"/>
  <c r="U87" i="24"/>
  <c r="W90" i="24" l="1"/>
  <c r="W85" i="24"/>
  <c r="V86" i="24"/>
  <c r="V93" i="24" s="1"/>
  <c r="V98" i="24" s="1"/>
  <c r="AA89" i="24"/>
  <c r="AA66" i="24"/>
  <c r="AA72" i="24"/>
  <c r="Y79" i="24"/>
  <c r="Y94" i="24" s="1"/>
  <c r="Y78" i="24"/>
  <c r="Z58" i="24"/>
  <c r="X74" i="24"/>
  <c r="X81" i="24" s="1"/>
  <c r="X83" i="24" s="1"/>
  <c r="V87" i="24" l="1"/>
  <c r="V101" i="24"/>
  <c r="V102" i="24" s="1"/>
  <c r="V105" i="24" s="1"/>
  <c r="V103" i="24"/>
  <c r="V99" i="24"/>
  <c r="V104" i="24" s="1"/>
  <c r="X90" i="24"/>
  <c r="X85" i="24"/>
  <c r="Z78" i="24"/>
  <c r="Z74" i="24" s="1"/>
  <c r="Z81" i="24" s="1"/>
  <c r="Z83" i="24" s="1"/>
  <c r="AA58" i="24"/>
  <c r="Z79" i="24"/>
  <c r="Y74" i="24"/>
  <c r="Y81" i="24" s="1"/>
  <c r="Y83" i="24" s="1"/>
  <c r="W86" i="24"/>
  <c r="W93" i="24" s="1"/>
  <c r="W98" i="24" s="1"/>
  <c r="W101" i="24" l="1"/>
  <c r="W102" i="24" s="1"/>
  <c r="W105" i="24" s="1"/>
  <c r="W103" i="24"/>
  <c r="W99" i="24"/>
  <c r="W104" i="24" s="1"/>
  <c r="Z90" i="24"/>
  <c r="Z85" i="24"/>
  <c r="Z94" i="24"/>
  <c r="W87" i="24"/>
  <c r="AA79" i="24"/>
  <c r="AA78" i="24"/>
  <c r="AA74" i="24" s="1"/>
  <c r="AA81" i="24" s="1"/>
  <c r="AA83" i="24" s="1"/>
  <c r="Y85" i="24"/>
  <c r="Y90" i="24"/>
  <c r="X86" i="24"/>
  <c r="X93" i="24" s="1"/>
  <c r="X98" i="24" s="1"/>
  <c r="X87" i="24" l="1"/>
  <c r="X101" i="24"/>
  <c r="X102" i="24" s="1"/>
  <c r="X105" i="24" s="1"/>
  <c r="X103" i="24"/>
  <c r="X99" i="24"/>
  <c r="X104" i="24" s="1"/>
  <c r="Y86" i="24"/>
  <c r="Y93" i="24" s="1"/>
  <c r="Y98" i="24" s="1"/>
  <c r="AA90" i="24"/>
  <c r="AA85" i="24"/>
  <c r="AA94" i="24"/>
  <c r="Z86" i="24"/>
  <c r="Z87" i="24" s="1"/>
  <c r="Y101" i="24" l="1"/>
  <c r="Y102" i="24" s="1"/>
  <c r="Y105" i="24" s="1"/>
  <c r="Y99" i="24"/>
  <c r="Y104" i="24" s="1"/>
  <c r="Y103" i="24"/>
  <c r="Y87" i="24"/>
  <c r="AA86" i="24"/>
  <c r="AA87" i="24" s="1"/>
  <c r="Z93" i="24"/>
  <c r="Z98" i="24" s="1"/>
  <c r="Z101" i="24" l="1"/>
  <c r="Z102" i="24" s="1"/>
  <c r="Z103" i="24"/>
  <c r="Z99" i="24"/>
  <c r="Z104" i="24" s="1"/>
  <c r="F37" i="24" s="1"/>
  <c r="AA93" i="24"/>
  <c r="AA98" i="24" s="1"/>
  <c r="Z105" i="24" l="1"/>
  <c r="F38" i="24" s="1"/>
  <c r="F39" i="24"/>
  <c r="F40" i="24" s="1"/>
  <c r="AA101" i="24"/>
  <c r="AA102" i="24" s="1"/>
  <c r="AA105" i="24" s="1"/>
  <c r="AA103" i="24"/>
  <c r="AA99" i="24"/>
  <c r="AA104" i="24" s="1"/>
  <c r="A5" i="14" l="1"/>
  <c r="A5" i="6" s="1"/>
  <c r="A4" i="17" s="1"/>
  <c r="A5" i="10" s="1"/>
  <c r="A5" i="24" s="1"/>
  <c r="A5" i="23" s="1"/>
  <c r="A4" i="15" s="1"/>
  <c r="A4" i="12"/>
  <c r="A6" i="13" s="1"/>
  <c r="A5" i="5" l="1"/>
  <c r="A5" i="22" s="1"/>
  <c r="B22" i="22" l="1"/>
  <c r="A15" i="22"/>
  <c r="B21" i="22" s="1"/>
  <c r="A12" i="22"/>
  <c r="A9" i="22"/>
  <c r="A15" i="5"/>
  <c r="A12" i="5"/>
  <c r="A9" i="5"/>
  <c r="A14" i="15"/>
  <c r="A11" i="15"/>
  <c r="A8" i="15"/>
  <c r="A15" i="10"/>
  <c r="A12" i="10"/>
  <c r="A9" i="10"/>
  <c r="A14" i="17"/>
  <c r="A11" i="17"/>
  <c r="A8" i="17"/>
  <c r="A15" i="6"/>
  <c r="A12" i="6"/>
  <c r="A9" i="6"/>
  <c r="A15" i="14"/>
  <c r="A9" i="14"/>
  <c r="A16" i="13"/>
  <c r="A13" i="13"/>
  <c r="A12" i="14" s="1"/>
  <c r="A10" i="13"/>
  <c r="A14" i="12"/>
  <c r="A11" i="12"/>
  <c r="A8"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<sst xmlns="http://schemas.openxmlformats.org/spreadsheetml/2006/main" count="1284" uniqueCount="578">
  <si>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</si>
  <si>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</si>
  <si>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</si>
  <si>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</si>
  <si>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</si>
  <si>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</si>
  <si>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</si>
  <si>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</si>
  <si>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</si>
  <si>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</si>
  <si>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</si>
  <si>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</si>
  <si>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</si>
  <si>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</si>
  <si>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</si>
  <si>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</si>
  <si>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</si>
  <si>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</si>
  <si>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</si>
  <si>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</si>
  <si>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</si>
  <si>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</si>
  <si>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</si>
  <si>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</si>
  <si>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</si>
  <si>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</si>
  <si>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</si>
  <si>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</si>
  <si>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</si>
  <si>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</si>
  <si>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</si>
  <si>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</si>
  <si>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</si>
  <si>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</si>
  <si>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</si>
  <si>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</si>
  <si>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</si>
  <si>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</si>
  <si>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</si>
  <si>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</si>
  <si>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</si>
  <si>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</si>
  <si>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</si>
  <si>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</si>
  <si>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</si>
  <si>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</si>
  <si>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</si>
  <si>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</si>
  <si>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</si>
  <si>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</si>
  <si>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</si>
  <si>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</si>
  <si>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</si>
  <si>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</si>
  <si>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</si>
  <si>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</si>
  <si>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</si>
  <si>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</si>
  <si>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</si>
  <si>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</si>
  <si>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</si>
  <si>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</si>
  <si>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</si>
  <si>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</si>
  <si>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</si>
  <si>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</si>
  <si>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</si>
  <si>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</si>
  <si>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</si>
  <si>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</si>
  <si>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</si>
  <si>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</si>
  <si>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</si>
  <si>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</si>
  <si>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</si>
  <si>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</si>
  <si>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</si>
  <si>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</si>
  <si>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</si>
  <si>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</si>
  <si>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</si>
  <si>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</si>
  <si>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</si>
  <si>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</si>
  <si>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</si>
  <si>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</si>
  <si>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</si>
  <si>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</si>
  <si>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</si>
  <si>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</si>
  <si>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</si>
  <si>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</si>
  <si>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</si>
  <si>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</si>
  <si>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</si>
  <si>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</si>
  <si>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</si>
  <si>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</si>
  <si>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</si>
  <si>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</si>
  <si>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</si>
  <si>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</si>
  <si>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</si>
  <si>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</si>
  <si>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</si>
  <si>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</si>
  <si>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</si>
  <si>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</si>
  <si>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</si>
  <si>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</si>
  <si>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</si>
  <si>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</si>
  <si>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</si>
  <si>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</si>
  <si>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</si>
  <si>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</si>
  <si>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</si>
  <si>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</si>
  <si>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</si>
  <si>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</si>
  <si>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</si>
  <si>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</si>
  <si>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</si>
  <si>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</si>
  <si>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</si>
  <si>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</si>
  <si>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</si>
  <si>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</si>
  <si>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</si>
  <si>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</si>
  <si>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</si>
  <si>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</si>
  <si>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</si>
  <si>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</si>
  <si>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</si>
  <si>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</si>
  <si>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</si>
  <si>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</si>
  <si>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</si>
  <si>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</si>
  <si>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</si>
  <si>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</si>
  <si>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</si>
  <si>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</si>
  <si>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</si>
  <si>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</si>
  <si>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</si>
  <si>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</si>
  <si>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</si>
  <si>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</si>
  <si>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</si>
  <si>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</si>
  <si>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</si>
  <si>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</si>
  <si>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</si>
  <si>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</si>
  <si>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</si>
  <si>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</si>
  <si>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</si>
  <si>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</si>
  <si>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</si>
  <si>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</si>
  <si>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</si>
  <si>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</si>
  <si>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</si>
  <si>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</si>
  <si>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</si>
  <si>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</si>
  <si>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</si>
  <si>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</si>
  <si>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</si>
  <si>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</si>
  <si>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</si>
  <si>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</si>
  <si>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</si>
  <si>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</si>
  <si>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</si>
  <si>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</si>
  <si>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</si>
  <si>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</si>
  <si>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</si>
  <si>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</si>
  <si>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</si>
  <si>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</si>
  <si>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</si>
  <si>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</si>
  <si>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</si>
  <si>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</si>
  <si>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</si>
  <si>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</si>
  <si>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</si>
  <si>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</si>
  <si>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</si>
  <si>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</si>
  <si>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</si>
  <si>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</si>
  <si>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</si>
  <si>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</si>
  <si>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</si>
  <si>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</si>
  <si>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</si>
  <si>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</si>
  <si>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</si>
  <si>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</si>
  <si>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</si>
  <si>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</si>
  <si>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</si>
  <si>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</si>
  <si>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</si>
  <si>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</si>
  <si>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</si>
  <si>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</si>
  <si>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</si>
  <si>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</si>
  <si>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</si>
  <si>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</si>
  <si>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</si>
  <si>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</si>
  <si>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</si>
  <si>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</si>
  <si>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</si>
  <si>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</si>
  <si>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</si>
  <si>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</si>
  <si>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</si>
  <si>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</si>
  <si>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</si>
  <si>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</si>
  <si>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</si>
  <si>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</si>
  <si>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</si>
  <si>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</si>
  <si>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</si>
  <si>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</si>
  <si>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</si>
  <si>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</si>
  <si>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</si>
  <si>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</si>
  <si>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</si>
  <si>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</si>
  <si>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</si>
  <si>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</si>
  <si>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</si>
  <si>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</si>
  <si>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</si>
  <si>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</si>
  <si>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</si>
  <si>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</si>
  <si>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</si>
  <si>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</si>
  <si>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</si>
  <si>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</si>
  <si>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</si>
  <si>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</si>
  <si>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</si>
  <si>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</si>
  <si>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</si>
  <si>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</si>
  <si>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</si>
  <si>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</si>
  <si>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</si>
  <si>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</si>
  <si>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</si>
  <si>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</si>
  <si>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</si>
  <si>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</si>
  <si>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</si>
  <si>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</si>
  <si>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</si>
  <si>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</si>
  <si>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</si>
  <si>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</si>
  <si>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</si>
  <si>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</si>
  <si>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</si>
  <si>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</si>
  <si>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</si>
  <si>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</si>
  <si>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</si>
  <si>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</si>
  <si>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</si>
  <si>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</si>
  <si>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</si>
  <si>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</si>
  <si>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</si>
  <si>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</si>
  <si>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</si>
  <si>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</si>
  <si>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</si>
  <si>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</si>
  <si>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</si>
  <si>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</si>
  <si>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</si>
  <si>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</si>
  <si>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</si>
  <si>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</si>
  <si>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</si>
  <si>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</si>
  <si>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</si>
  <si>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</si>
  <si>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</si>
  <si>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</si>
  <si>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</si>
  <si>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</si>
  <si>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</si>
  <si>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</si>
  <si>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</si>
  <si>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</si>
  <si>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</si>
  <si>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</si>
  <si>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</si>
  <si>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</si>
  <si>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</si>
  <si>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</si>
  <si>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</si>
  <si>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</si>
  <si>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</si>
  <si>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</si>
  <si>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</si>
  <si>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</si>
  <si>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</si>
  <si>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</si>
  <si>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</si>
  <si>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</si>
  <si>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</si>
  <si>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</si>
  <si>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</si>
  <si>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</si>
  <si>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</si>
  <si>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</si>
  <si>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</si>
  <si>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</si>
  <si>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</si>
  <si>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</si>
  <si>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</si>
  <si>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</si>
  <si>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</si>
  <si>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</si>
  <si>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</si>
  <si>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</si>
  <si>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</si>
  <si>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</si>
  <si>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</si>
  <si>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</si>
  <si>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</si>
  <si>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</si>
  <si>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</si>
  <si>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</si>
  <si>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</si>
  <si>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</si>
  <si>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</si>
  <si>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</si>
  <si>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</si>
  <si>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</si>
  <si>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</si>
  <si>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</si>
  <si>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</si>
  <si>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</si>
  <si>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</si>
  <si>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</si>
  <si>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</si>
  <si>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</si>
  <si>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</si>
  <si>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</si>
  <si>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</si>
  <si>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</si>
  <si>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</si>
  <si>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</si>
  <si>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</si>
  <si>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</si>
  <si>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</si>
  <si>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</si>
  <si>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</si>
  <si>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</si>
  <si>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</si>
  <si>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</si>
  <si>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</si>
  <si>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</si>
  <si>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</si>
  <si>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</si>
  <si>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</si>
  <si>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</si>
  <si>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</si>
  <si>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</si>
  <si>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</si>
  <si>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</si>
  <si>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</si>
  <si>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</si>
  <si>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</si>
  <si>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</si>
  <si>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</si>
  <si>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</si>
  <si>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</si>
  <si>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</si>
  <si>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</si>
  <si>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</si>
  <si>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</si>
  <si>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</si>
  <si>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</si>
  <si>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</si>
  <si>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</si>
  <si>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</si>
  <si>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</si>
  <si>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</si>
  <si>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</si>
  <si>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</si>
  <si>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</si>
  <si>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</si>
  <si>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</si>
  <si>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</si>
  <si>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</si>
  <si>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</si>
  <si>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</si>
  <si>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</si>
  <si>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</si>
  <si>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</si>
  <si>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</si>
  <si>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</si>
  <si>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</si>
  <si>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</si>
  <si>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</si>
  <si>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</si>
  <si>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</si>
  <si>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</si>
  <si>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</si>
  <si>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</si>
  <si>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</si>
  <si>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</si>
  <si>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</si>
  <si>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</si>
  <si>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</si>
  <si>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</si>
  <si>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</si>
  <si>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</si>
  <si>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</si>
  <si>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</si>
  <si>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</si>
  <si>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</si>
  <si>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</si>
  <si>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</si>
  <si>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</si>
  <si>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</si>
  <si>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</si>
  <si>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</si>
  <si>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</si>
  <si>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</si>
  <si>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</si>
  <si>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</si>
  <si>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</si>
  <si>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</si>
  <si>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</si>
  <si>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</si>
  <si>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</si>
  <si>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</si>
  <si>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</si>
  <si>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</si>
  <si>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</si>
  <si>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</si>
  <si>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</si>
  <si>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</si>
  <si>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</si>
  <si>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</si>
  <si>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</si>
  <si>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</si>
  <si>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</si>
  <si>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</si>
  <si>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</si>
  <si>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</si>
  <si>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</si>
  <si>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предумотрено</t>
  </si>
  <si>
    <t>не предусмотрена</t>
  </si>
  <si>
    <t>При реализации инвестиционного проекта увеличивается объем передаваемой информации с энергообъектов. Повышается контроль  за производственным процессом. Снижаются простои в связи уменьшением времени и достоверности передачи информации ,влекущие за собой нарушение энергоснабжения. Понижается потребность в ремонте оборудования, что влечёт уменьшение затрат на ремонт.</t>
  </si>
  <si>
    <t>нет</t>
  </si>
  <si>
    <t>от «__» _____ 201_  №___</t>
  </si>
  <si>
    <t>не применимо</t>
  </si>
  <si>
    <t>не относится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</si>
  <si>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</si>
  <si>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</si>
  <si>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</si>
  <si>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</si>
  <si>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</si>
  <si>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</si>
  <si>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</si>
  <si>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</si>
  <si>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2020</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</si>
  <si>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</si>
  <si>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</si>
  <si>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</si>
  <si>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</si>
  <si>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</si>
  <si>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</si>
  <si>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</si>
  <si>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</si>
  <si>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</si>
  <si>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</si>
  <si>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</si>
  <si>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</si>
  <si>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</si>
  <si>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 по договорам подряда (в разбивке по каждому подрядчику и по договорам):</t>
  </si>
  <si>
    <t>возможность реализации в установленный срок</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</si>
  <si>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</si>
  <si>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</si>
  <si>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</si>
  <si>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</si>
  <si>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</si>
  <si>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</si>
  <si>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</si>
  <si>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</si>
  <si>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</si>
  <si>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</si>
  <si>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</si>
  <si>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</si>
  <si>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</si>
  <si>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</si>
  <si>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</si>
  <si>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</si>
  <si>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</si>
  <si>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</si>
  <si>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</si>
  <si>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</si>
  <si>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</si>
  <si>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</si>
  <si>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</si>
  <si>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</si>
  <si>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</si>
  <si>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</si>
  <si>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</si>
  <si>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</si>
  <si>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</si>
  <si>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</si>
  <si>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</si>
  <si>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</si>
  <si>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</si>
  <si>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</si>
  <si>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</si>
  <si>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</si>
  <si>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</si>
  <si>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</si>
  <si>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</si>
  <si>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</si>
  <si>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</si>
  <si>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ПС 110/10 Абатск</t>
  </si>
  <si>
    <t>аппаратура ССПИ</t>
  </si>
  <si>
    <t xml:space="preserve">         (наименование инвестиционного  </t>
  </si>
  <si>
    <t xml:space="preserve">    </t>
  </si>
  <si>
    <t xml:space="preserve">  </t>
  </si>
  <si>
    <t xml:space="preserve">     </t>
  </si>
  <si>
    <t xml:space="preserve">Модернизация </t>
  </si>
  <si>
    <t>объем заключенного договора     в ценах 2016 года с НДС, млн. руб</t>
  </si>
  <si>
    <t>Модернизация системы телемеханики ПС 110 Абатск с организацией резервирования контроллеров и серверов ТМ, повышение наблюдаемости энергообъекта СО ТРДУ. 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режимах.Организация каналов связи – IP/Ethernet и повышение пропускной способности. Переход на цифровые протоколы обмена информации, Исполнение требовний Со в части перехода на протокол МЭК 104. Обеспечение обмена технологической информацией и диспетчерских каналов с энергообъектов. Реализация программы Цифровые сети России.</t>
  </si>
  <si>
    <t>аналог объекта</t>
  </si>
  <si>
    <t>объем заключенного договора  в ценах 2021 года с НДС, млн. руб</t>
  </si>
  <si>
    <t>П</t>
  </si>
  <si>
    <t>Сметная стоимость проекта в ценах 2023 года с НДС, млн. руб.</t>
  </si>
  <si>
    <t>Модернизация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</si>
  <si>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L_TP3500.PR.0045</t>
  </si>
  <si>
    <t>нд</t>
  </si>
  <si>
    <t>ЛЭП, км</t>
  </si>
  <si>
    <t>Тюменская область,  Абатский район</t>
  </si>
  <si>
    <t>1.12.</t>
  </si>
  <si>
    <t>3.7.</t>
  </si>
  <si>
    <t>Реконструкция, модернизация, техническое перевооружение</t>
  </si>
  <si>
    <t>Год раскрытия информации: 2022  год</t>
  </si>
  <si>
    <t>Физические единицы ввода по объекту не предусмотрены</t>
  </si>
  <si>
    <t>Год 2023</t>
  </si>
  <si>
    <t xml:space="preserve">Год 2024 </t>
  </si>
  <si>
    <t>Год 2025</t>
  </si>
  <si>
    <t>Год 2026</t>
  </si>
  <si>
    <t xml:space="preserve">Год 2027 </t>
  </si>
  <si>
    <t xml:space="preserve"> по состоянию на 01.01.2022 года </t>
  </si>
  <si>
    <t xml:space="preserve">по состоянию на 01.01.2022 года </t>
  </si>
  <si>
    <t xml:space="preserve"> АО "Россети Тюмень" Тюменские ЭС</t>
  </si>
  <si>
    <t>не подошел срок реализации</t>
  </si>
  <si>
    <t>Тюменская область</t>
  </si>
  <si>
    <t>Финансирование: 20.34 млн. руб. с НДС</t>
  </si>
  <si>
    <t>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режимах.Организация каналов связи – IP/Ethernet и повышение пропускной способности. Переход на цифровые протоколы обмена информации, Исполнение требовний СО в части перехода на протокол МЭК 104. Обеспечение обмена технологической информацией и диспетчерских каналов с энергообъектов. Реализация программы Цифровые сети России. Программа модернизации и расширения системы сбора и передачи информации на подстанциях АО «Россети Тюмень» на период с 2021 по 2025 год. Приказ 106 Об утверждении Дорожной карты мероприятий по снижению уровня аварийности в ИТ-инфраструктуре и АСТУ в филиалах АО «Россети Тюмень»</t>
  </si>
  <si>
    <t>Год 2022</t>
  </si>
  <si>
    <t xml:space="preserve">Факт 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</si>
</sst>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
    <numFmt numFmtId="171" formatCode="_(* #,##0_);_(* \(#,##0\);_(* &quot;-&quot;_);_(@_)"/>
    <numFmt numFmtId="172" formatCode="_(* #,##0.00_);_(* \(#,##0.00\);_(* &quot;-&quot;_);_(@_)"/>
    <numFmt numFmtId="173" formatCode="_-* #,##0.00\ _₽_-;\-* #,##0.00\ _₽_-;_-* &quot;-&quot;??\ _₽_-;_-@_-"/>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1"/>
      <color rgb="FF92D050"/>
      <name val="Times New Roman"/>
      <family val="1"/>
      <charset val="204"/>
    </font>
    <font>
      <sz val="22"/>
      <name val="Times New Roman"/>
      <family val="1"/>
      <charset val="204"/>
    </font>
    <font>
      <b/>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6"/>
      <name val="Arial"/>
      <family val="2"/>
      <charset val="204"/>
    </font>
    <font>
      <sz val="16"/>
      <color theme="1"/>
      <name val="Arial"/>
      <family val="2"/>
      <charset val="204"/>
    </font>
    <font>
      <sz val="16"/>
      <name val="Times New Roman"/>
      <family val="1"/>
      <charset val="204"/>
    </font>
    <font>
      <b/>
      <sz val="16"/>
      <color theme="1"/>
      <name val="Arial"/>
      <family val="2"/>
      <charset val="204"/>
    </font>
    <font>
      <b/>
      <sz val="16"/>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i/>
      <sz val="11"/>
      <color theme="1"/>
      <name val="Calibri"/>
      <family val="2"/>
      <charset val="204"/>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1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5"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11" fillId="0" borderId="0"/>
    <xf numFmtId="0" fontId="3" fillId="0" borderId="0"/>
    <xf numFmtId="0" fontId="45" fillId="0" borderId="0"/>
    <xf numFmtId="0" fontId="11" fillId="0" borderId="0"/>
    <xf numFmtId="0" fontId="56" fillId="0" borderId="0"/>
    <xf numFmtId="0" fontId="56" fillId="0" borderId="0"/>
    <xf numFmtId="0" fontId="45" fillId="0" borderId="0"/>
    <xf numFmtId="0" fontId="29" fillId="0" borderId="0"/>
    <xf numFmtId="0" fontId="79" fillId="0" borderId="0"/>
    <xf numFmtId="0" fontId="3" fillId="0" borderId="0"/>
    <xf numFmtId="0" fontId="45" fillId="0" borderId="0"/>
    <xf numFmtId="0" fontId="80" fillId="0" borderId="0"/>
    <xf numFmtId="0" fontId="45" fillId="0" borderId="0"/>
    <xf numFmtId="0" fontId="78" fillId="0" borderId="0"/>
    <xf numFmtId="0" fontId="77" fillId="0" borderId="0"/>
    <xf numFmtId="0" fontId="80" fillId="0" borderId="0"/>
    <xf numFmtId="0" fontId="45" fillId="0" borderId="0"/>
    <xf numFmtId="0" fontId="10" fillId="0" borderId="0"/>
    <xf numFmtId="0" fontId="7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76" fillId="0" borderId="0" applyFont="0" applyFill="0" applyBorder="0" applyAlignment="0" applyProtection="0"/>
    <xf numFmtId="164" fontId="45" fillId="0" borderId="0" applyFont="0" applyFill="0" applyBorder="0" applyAlignment="0" applyProtection="0"/>
    <xf numFmtId="164" fontId="76" fillId="0" borderId="0" applyFont="0" applyFill="0" applyBorder="0" applyAlignment="0" applyProtection="0"/>
    <xf numFmtId="17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cellStyleXfs>
  <cellXfs count="48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59" fillId="0" borderId="34" xfId="2" applyFont="1" applyFill="1" applyBorder="1" applyAlignment="1">
      <alignment horizontal="justify" vertical="top" wrapText="1"/>
    </xf>
    <xf numFmtId="0" fontId="59" fillId="0" borderId="34" xfId="2" applyFont="1" applyFill="1" applyBorder="1" applyAlignment="1">
      <alignment vertical="top" wrapText="1"/>
    </xf>
    <xf numFmtId="14" fontId="46" fillId="0" borderId="1" xfId="0" applyNumberFormat="1" applyFont="1" applyBorder="1" applyAlignment="1">
      <alignment horizontal="center" vertical="center" wrapText="1"/>
    </xf>
    <xf numFmtId="0" fontId="11" fillId="0" borderId="1" xfId="0" applyNumberFormat="1" applyFont="1" applyFill="1" applyBorder="1" applyAlignment="1">
      <alignment horizontal="center" vertical="center" wrapText="1"/>
    </xf>
    <xf numFmtId="0" fontId="46" fillId="0" borderId="1" xfId="0" applyFont="1" applyBorder="1" applyAlignment="1">
      <alignment horizontal="center" vertical="center"/>
    </xf>
    <xf numFmtId="14" fontId="11" fillId="24" borderId="1" xfId="0" applyNumberFormat="1" applyFont="1" applyFill="1" applyBorder="1" applyAlignment="1">
      <alignment horizontal="center" vertical="center" wrapText="1"/>
    </xf>
    <xf numFmtId="14" fontId="11" fillId="24" borderId="1" xfId="0"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0" fontId="43" fillId="24" borderId="1" xfId="2" applyFont="1" applyFill="1" applyBorder="1" applyAlignment="1">
      <alignment horizontal="center" vertical="center" wrapText="1"/>
    </xf>
    <xf numFmtId="9"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2" fontId="7" fillId="0" borderId="1" xfId="1" applyNumberFormat="1" applyFont="1" applyBorder="1" applyAlignment="1">
      <alignment horizontal="center" vertical="center" wrapText="1"/>
    </xf>
    <xf numFmtId="0" fontId="42" fillId="0" borderId="26" xfId="2" applyFont="1" applyFill="1" applyBorder="1" applyAlignment="1">
      <alignment horizontal="justify" vertical="top" wrapText="1"/>
    </xf>
    <xf numFmtId="168" fontId="36" fillId="0" borderId="36" xfId="0" applyNumberFormat="1" applyFont="1" applyBorder="1" applyAlignment="1">
      <alignment horizontal="left" vertical="center"/>
    </xf>
    <xf numFmtId="168" fontId="39" fillId="25" borderId="36" xfId="0" applyNumberFormat="1" applyFont="1" applyFill="1" applyBorder="1" applyAlignment="1">
      <alignment horizontal="left" vertical="center"/>
    </xf>
    <xf numFmtId="0" fontId="36" fillId="0" borderId="36" xfId="0" applyFont="1" applyBorder="1"/>
    <xf numFmtId="168" fontId="39" fillId="26" borderId="37" xfId="0" applyNumberFormat="1" applyFont="1" applyFill="1" applyBorder="1" applyAlignment="1">
      <alignment horizontal="left" vertical="center"/>
    </xf>
    <xf numFmtId="168" fontId="36" fillId="27" borderId="36" xfId="0" applyNumberFormat="1" applyFont="1" applyFill="1" applyBorder="1" applyAlignment="1">
      <alignment horizontal="left" vertical="center" wrapText="1"/>
    </xf>
    <xf numFmtId="0" fontId="36" fillId="0" borderId="36" xfId="0" applyFont="1" applyFill="1" applyBorder="1" applyAlignment="1">
      <alignment horizontal="left" vertical="center" wrapText="1"/>
    </xf>
    <xf numFmtId="168" fontId="36" fillId="0" borderId="36"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0" fontId="39" fillId="26" borderId="37" xfId="0" applyFont="1" applyFill="1" applyBorder="1" applyAlignment="1">
      <alignment horizontal="left"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2" applyFont="1" applyAlignment="1">
      <alignment vertical="center"/>
    </xf>
    <xf numFmtId="0" fontId="11" fillId="0" borderId="0" xfId="2" applyFont="1" applyAlignment="1">
      <alignment horizontal="right" vertical="center"/>
    </xf>
    <xf numFmtId="0" fontId="11" fillId="24" borderId="0" xfId="2" applyFont="1" applyFill="1" applyAlignment="1">
      <alignment vertical="center"/>
    </xf>
    <xf numFmtId="0" fontId="60" fillId="0" borderId="0" xfId="71" applyFont="1" applyFill="1" applyAlignment="1"/>
    <xf numFmtId="0" fontId="60" fillId="0" borderId="0" xfId="71" applyFont="1" applyFill="1" applyAlignment="1">
      <alignment horizontal="center"/>
    </xf>
    <xf numFmtId="0" fontId="60" fillId="0" borderId="0" xfId="71" applyFont="1" applyFill="1" applyAlignment="1">
      <alignment horizontal="center" wrapText="1"/>
    </xf>
    <xf numFmtId="0" fontId="11" fillId="0" borderId="0" xfId="2" applyFont="1" applyFill="1" applyAlignment="1">
      <alignment vertical="center"/>
    </xf>
    <xf numFmtId="0" fontId="60" fillId="0" borderId="0" xfId="2" applyFont="1" applyFill="1" applyAlignment="1">
      <alignment vertical="center"/>
    </xf>
    <xf numFmtId="0" fontId="62" fillId="0" borderId="0" xfId="2" applyFont="1" applyFill="1" applyAlignment="1">
      <alignment vertical="center"/>
    </xf>
    <xf numFmtId="0" fontId="60" fillId="0" borderId="0" xfId="2" applyFont="1" applyAlignment="1">
      <alignment vertical="center"/>
    </xf>
    <xf numFmtId="0" fontId="42" fillId="0" borderId="0" xfId="2" applyFont="1" applyAlignment="1">
      <alignment vertical="center"/>
    </xf>
    <xf numFmtId="0" fontId="60" fillId="0" borderId="0" xfId="71" applyFont="1" applyFill="1" applyAlignment="1">
      <alignment wrapText="1"/>
    </xf>
    <xf numFmtId="0" fontId="60" fillId="0" borderId="0" xfId="71" applyFont="1" applyFill="1" applyAlignment="1">
      <alignment horizontal="right"/>
    </xf>
    <xf numFmtId="2" fontId="51" fillId="0" borderId="0" xfId="2" applyNumberFormat="1" applyFont="1" applyAlignment="1">
      <alignment horizontal="right" vertical="center" wrapText="1"/>
    </xf>
    <xf numFmtId="2" fontId="60" fillId="0" borderId="0" xfId="71" applyNumberFormat="1" applyFont="1" applyFill="1" applyBorder="1" applyAlignment="1">
      <alignment vertical="center" wrapText="1"/>
    </xf>
    <xf numFmtId="4" fontId="11" fillId="0" borderId="0" xfId="2" applyNumberFormat="1" applyFont="1" applyAlignment="1">
      <alignment vertical="center"/>
    </xf>
    <xf numFmtId="4" fontId="11" fillId="24" borderId="0" xfId="2" applyNumberFormat="1" applyFont="1" applyFill="1" applyAlignment="1">
      <alignment vertical="center"/>
    </xf>
    <xf numFmtId="0" fontId="60" fillId="0" borderId="0" xfId="71" applyFont="1" applyFill="1" applyAlignment="1">
      <alignment horizontal="left"/>
    </xf>
    <xf numFmtId="0" fontId="42" fillId="0" borderId="0" xfId="2" applyFont="1" applyAlignment="1">
      <alignment horizontal="center" vertical="center"/>
    </xf>
    <xf numFmtId="0" fontId="63" fillId="0" borderId="0" xfId="2" applyFont="1" applyAlignment="1">
      <alignment horizontal="left" vertical="center"/>
    </xf>
    <xf numFmtId="0" fontId="46" fillId="0" borderId="0" xfId="2" applyFont="1" applyAlignment="1">
      <alignment vertical="center"/>
    </xf>
    <xf numFmtId="0" fontId="11" fillId="0" borderId="38" xfId="2" applyFont="1" applyBorder="1" applyAlignment="1">
      <alignment vertical="center"/>
    </xf>
    <xf numFmtId="169" fontId="29" fillId="0" borderId="38" xfId="2" applyNumberFormat="1" applyFont="1" applyFill="1" applyBorder="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0" fontId="41" fillId="0" borderId="0" xfId="2" applyFont="1" applyAlignment="1">
      <alignment vertical="center"/>
    </xf>
    <xf numFmtId="0" fontId="11" fillId="0" borderId="40" xfId="2" applyFont="1" applyBorder="1" applyAlignment="1">
      <alignment vertical="center"/>
    </xf>
    <xf numFmtId="3" fontId="41" fillId="0" borderId="40"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1" xfId="2" applyNumberFormat="1" applyFont="1" applyBorder="1" applyAlignment="1">
      <alignment vertical="center"/>
    </xf>
    <xf numFmtId="3" fontId="41" fillId="0" borderId="42"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3" xfId="2" applyFont="1" applyBorder="1" applyAlignment="1">
      <alignment vertical="center"/>
    </xf>
    <xf numFmtId="170" fontId="41" fillId="0" borderId="44" xfId="2" applyNumberFormat="1" applyFont="1" applyBorder="1" applyAlignment="1">
      <alignment vertical="center"/>
    </xf>
    <xf numFmtId="10" fontId="41" fillId="0" borderId="45" xfId="2" applyNumberFormat="1" applyFont="1" applyBorder="1" applyAlignment="1">
      <alignment vertical="center"/>
    </xf>
    <xf numFmtId="9" fontId="41" fillId="0" borderId="44" xfId="2" applyNumberFormat="1" applyFont="1" applyBorder="1" applyAlignment="1">
      <alignment vertical="center"/>
    </xf>
    <xf numFmtId="0" fontId="11" fillId="0" borderId="29" xfId="2" applyFont="1" applyBorder="1" applyAlignment="1">
      <alignment vertical="center"/>
    </xf>
    <xf numFmtId="3" fontId="41" fillId="0" borderId="38" xfId="2" applyNumberFormat="1" applyFont="1" applyBorder="1" applyAlignment="1">
      <alignment vertical="center"/>
    </xf>
    <xf numFmtId="0" fontId="11" fillId="0" borderId="25" xfId="2" applyFont="1" applyBorder="1" applyAlignment="1">
      <alignment vertical="center"/>
    </xf>
    <xf numFmtId="10" fontId="41" fillId="0" borderId="46" xfId="2" applyNumberFormat="1" applyFont="1" applyBorder="1" applyAlignment="1">
      <alignment vertical="center"/>
    </xf>
    <xf numFmtId="10" fontId="41" fillId="0" borderId="39" xfId="2" applyNumberFormat="1" applyFont="1" applyBorder="1" applyAlignment="1">
      <alignment vertical="center"/>
    </xf>
    <xf numFmtId="169" fontId="11" fillId="0" borderId="0" xfId="2" applyNumberFormat="1" applyFont="1" applyAlignment="1">
      <alignment vertical="center"/>
    </xf>
    <xf numFmtId="2" fontId="11" fillId="0" borderId="0" xfId="2" applyNumberFormat="1" applyFont="1" applyAlignment="1">
      <alignment vertical="center"/>
    </xf>
    <xf numFmtId="0" fontId="11" fillId="0" borderId="47" xfId="2" applyFont="1" applyBorder="1" applyAlignment="1">
      <alignment vertical="center"/>
    </xf>
    <xf numFmtId="10" fontId="41" fillId="0" borderId="43"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4"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4"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4" borderId="23" xfId="2" applyNumberFormat="1" applyFont="1" applyFill="1" applyBorder="1" applyAlignment="1">
      <alignment vertical="center"/>
    </xf>
    <xf numFmtId="3" fontId="11" fillId="0" borderId="0" xfId="2" applyNumberFormat="1"/>
    <xf numFmtId="0" fontId="64" fillId="0" borderId="0" xfId="2" applyFont="1" applyAlignment="1">
      <alignment vertical="center"/>
    </xf>
    <xf numFmtId="0" fontId="64" fillId="24" borderId="0" xfId="2" applyFont="1" applyFill="1" applyAlignment="1">
      <alignment vertical="center"/>
    </xf>
    <xf numFmtId="0" fontId="42" fillId="0" borderId="28" xfId="2" applyFont="1" applyBorder="1" applyAlignment="1">
      <alignment vertical="center"/>
    </xf>
    <xf numFmtId="1" fontId="11" fillId="24"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4" borderId="1" xfId="2" applyNumberFormat="1" applyFont="1" applyFill="1" applyBorder="1" applyAlignment="1">
      <alignment vertical="center"/>
    </xf>
    <xf numFmtId="3" fontId="41" fillId="0" borderId="23" xfId="2" applyNumberFormat="1" applyFont="1" applyBorder="1" applyAlignment="1">
      <alignment vertical="center"/>
    </xf>
    <xf numFmtId="3" fontId="41" fillId="24"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4"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4"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4"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4" borderId="23" xfId="2" applyNumberFormat="1" applyFont="1" applyFill="1" applyBorder="1" applyAlignment="1">
      <alignment vertical="center"/>
    </xf>
    <xf numFmtId="0" fontId="65" fillId="0" borderId="0" xfId="2" applyFont="1" applyBorder="1" applyAlignment="1">
      <alignment vertical="center"/>
    </xf>
    <xf numFmtId="169" fontId="66" fillId="0" borderId="0" xfId="2" applyNumberFormat="1" applyFont="1" applyBorder="1" applyAlignment="1">
      <alignment horizontal="center" vertical="center"/>
    </xf>
    <xf numFmtId="169" fontId="66" fillId="24" borderId="0" xfId="2" applyNumberFormat="1" applyFont="1" applyFill="1" applyBorder="1" applyAlignment="1">
      <alignment horizontal="center" vertical="center"/>
    </xf>
    <xf numFmtId="0" fontId="65"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8" fontId="41" fillId="0" borderId="1" xfId="2" applyNumberFormat="1" applyFont="1" applyBorder="1" applyAlignment="1">
      <alignment horizontal="center" vertical="center"/>
    </xf>
    <xf numFmtId="168" fontId="41" fillId="24"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4"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4"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4" borderId="23" xfId="2" applyNumberFormat="1" applyFont="1" applyFill="1" applyBorder="1" applyAlignment="1">
      <alignment vertical="center"/>
    </xf>
    <xf numFmtId="171" fontId="11" fillId="0" borderId="0" xfId="2" applyNumberFormat="1" applyFont="1" applyAlignment="1">
      <alignment vertical="center"/>
    </xf>
    <xf numFmtId="0" fontId="60" fillId="24" borderId="0" xfId="2" applyFont="1" applyFill="1" applyAlignment="1">
      <alignment vertical="center"/>
    </xf>
    <xf numFmtId="0" fontId="67" fillId="0" borderId="0" xfId="1" applyFont="1"/>
    <xf numFmtId="0" fontId="68" fillId="0" borderId="0" xfId="1" applyFont="1"/>
    <xf numFmtId="0" fontId="68" fillId="0" borderId="0" xfId="1" applyFont="1" applyFill="1"/>
    <xf numFmtId="0" fontId="69" fillId="0" borderId="0" xfId="2" applyFont="1" applyAlignment="1">
      <alignment horizontal="right" vertical="center"/>
    </xf>
    <xf numFmtId="0" fontId="69" fillId="0" borderId="0" xfId="2" applyFont="1" applyAlignment="1">
      <alignment horizontal="right"/>
    </xf>
    <xf numFmtId="0" fontId="70" fillId="0" borderId="0" xfId="1" applyFont="1" applyAlignment="1">
      <alignment horizontal="left" vertical="center"/>
    </xf>
    <xf numFmtId="0" fontId="72" fillId="0" borderId="0" xfId="1" applyFont="1" applyAlignment="1">
      <alignment horizontal="center" vertical="center"/>
    </xf>
    <xf numFmtId="0" fontId="72" fillId="0" borderId="0" xfId="1" applyFont="1" applyAlignment="1">
      <alignment vertical="center"/>
    </xf>
    <xf numFmtId="0" fontId="74" fillId="0" borderId="0" xfId="1" applyFont="1" applyFill="1" applyBorder="1" applyAlignment="1">
      <alignment horizontal="center" vertical="center"/>
    </xf>
    <xf numFmtId="0" fontId="68" fillId="0" borderId="0" xfId="1" applyFont="1" applyBorder="1"/>
    <xf numFmtId="0" fontId="74" fillId="0" borderId="0" xfId="1" applyFont="1"/>
    <xf numFmtId="0" fontId="74" fillId="0" borderId="0" xfId="1" applyFont="1" applyAlignment="1">
      <alignment horizontal="center" vertical="center"/>
    </xf>
    <xf numFmtId="0" fontId="42" fillId="25"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2" fillId="26" borderId="24"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75" fillId="0" borderId="0" xfId="0" applyFont="1"/>
    <xf numFmtId="0" fontId="37" fillId="0" borderId="10" xfId="49" applyFont="1" applyBorder="1" applyAlignment="1">
      <alignment horizontal="center" vertical="center"/>
    </xf>
    <xf numFmtId="4"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72" applyFont="1" applyFill="1" applyBorder="1" applyAlignment="1">
      <alignment horizontal="center" vertical="center" wrapText="1"/>
    </xf>
    <xf numFmtId="4" fontId="7" fillId="0" borderId="1" xfId="72" applyNumberFormat="1" applyFont="1" applyFill="1" applyBorder="1" applyAlignment="1">
      <alignment horizontal="center" vertical="center"/>
    </xf>
    <xf numFmtId="9" fontId="11" fillId="0" borderId="1" xfId="2" applyNumberFormat="1" applyFont="1" applyFill="1" applyBorder="1" applyAlignment="1">
      <alignment horizontal="center" vertical="center"/>
    </xf>
    <xf numFmtId="0" fontId="41" fillId="24" borderId="1" xfId="41" applyFont="1" applyFill="1" applyBorder="1" applyAlignment="1">
      <alignment horizontal="left"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1" fillId="0" borderId="32" xfId="2" applyFont="1" applyFill="1" applyBorder="1" applyAlignment="1">
      <alignment horizontal="justify" vertical="top" wrapText="1"/>
    </xf>
    <xf numFmtId="0" fontId="11" fillId="0" borderId="10" xfId="41" applyFont="1" applyFill="1" applyBorder="1" applyAlignment="1">
      <alignment horizontal="center" vertical="center" wrapText="1"/>
    </xf>
    <xf numFmtId="4" fontId="41" fillId="0" borderId="1" xfId="73" applyNumberFormat="1" applyFont="1" applyFill="1" applyBorder="1" applyAlignment="1">
      <alignment horizontal="left" vertical="center" wrapText="1"/>
    </xf>
    <xf numFmtId="0" fontId="11" fillId="0" borderId="0" xfId="2" applyFont="1" applyFill="1" applyAlignment="1">
      <alignment horizontal="center"/>
    </xf>
    <xf numFmtId="0" fontId="43" fillId="0" borderId="1" xfId="2" applyNumberFormat="1" applyFont="1" applyBorder="1" applyAlignment="1">
      <alignment horizontal="center" vertical="top"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7" fillId="0" borderId="1" xfId="50" applyFont="1" applyBorder="1" applyAlignment="1">
      <alignment horizontal="center" vertical="center" wrapText="1"/>
    </xf>
    <xf numFmtId="0" fontId="36" fillId="0" borderId="36" xfId="0" applyFont="1" applyBorder="1" applyAlignment="1">
      <alignment horizontal="left" vertical="center" wrapText="1"/>
    </xf>
    <xf numFmtId="0" fontId="41" fillId="0" borderId="33" xfId="2" applyFont="1" applyBorder="1" applyAlignment="1">
      <alignment vertical="top" wrapText="1"/>
    </xf>
    <xf numFmtId="0" fontId="41" fillId="0" borderId="32" xfId="2" applyFont="1" applyBorder="1" applyAlignment="1">
      <alignment vertical="top" wrapText="1"/>
    </xf>
    <xf numFmtId="0" fontId="41" fillId="0" borderId="35" xfId="2" applyFont="1" applyFill="1" applyBorder="1" applyAlignment="1">
      <alignment horizontal="justify" vertical="top" wrapText="1"/>
    </xf>
    <xf numFmtId="0" fontId="41" fillId="0" borderId="34" xfId="2" applyFont="1" applyBorder="1" applyAlignment="1">
      <alignment vertical="top" wrapText="1"/>
    </xf>
    <xf numFmtId="0" fontId="41" fillId="0" borderId="30" xfId="2" applyFont="1" applyBorder="1" applyAlignment="1">
      <alignment vertical="top" wrapText="1"/>
    </xf>
    <xf numFmtId="0" fontId="41" fillId="0" borderId="31" xfId="2" applyFont="1" applyBorder="1" applyAlignment="1">
      <alignment horizontal="left" vertical="top" wrapText="1"/>
    </xf>
    <xf numFmtId="0" fontId="57" fillId="0" borderId="0" xfId="1" applyFont="1" applyAlignment="1">
      <alignment vertical="center" wrapText="1"/>
    </xf>
    <xf numFmtId="0" fontId="41" fillId="24" borderId="1" xfId="4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Border="1" applyAlignment="1">
      <alignment horizontal="center" vertical="center" wrapText="1"/>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3" fillId="0" borderId="0" xfId="1" applyFont="1" applyAlignment="1">
      <alignment horizontal="center" vertical="center"/>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71" fillId="0" borderId="0" xfId="0" applyFont="1" applyFill="1" applyAlignment="1">
      <alignment horizontal="center" vertical="center"/>
    </xf>
    <xf numFmtId="0" fontId="72" fillId="0" borderId="0" xfId="1" applyFont="1" applyAlignment="1">
      <alignment horizontal="center" vertical="center"/>
    </xf>
    <xf numFmtId="0" fontId="74" fillId="0" borderId="0" xfId="1" applyFont="1" applyAlignment="1">
      <alignment horizontal="center" vertical="center"/>
    </xf>
    <xf numFmtId="0" fontId="73" fillId="0" borderId="0" xfId="1" applyFont="1" applyAlignment="1">
      <alignment horizontal="center" vertical="center" wrapText="1"/>
    </xf>
    <xf numFmtId="0" fontId="60" fillId="0" borderId="0" xfId="71" applyFont="1" applyFill="1" applyAlignment="1">
      <alignment horizontal="left"/>
    </xf>
    <xf numFmtId="2" fontId="60" fillId="0" borderId="0" xfId="71" applyNumberFormat="1" applyFont="1" applyFill="1" applyBorder="1" applyAlignment="1">
      <alignment horizontal="left" vertical="center" wrapText="1"/>
    </xf>
    <xf numFmtId="0" fontId="61" fillId="0" borderId="0" xfId="2" applyFont="1" applyFill="1" applyAlignment="1">
      <alignment horizontal="center" vertical="center"/>
    </xf>
    <xf numFmtId="0" fontId="61" fillId="0" borderId="0" xfId="2" applyFont="1" applyFill="1" applyAlignment="1">
      <alignment horizontal="center" vertical="center" wrapText="1"/>
    </xf>
    <xf numFmtId="0" fontId="60" fillId="0" borderId="0" xfId="71" applyFont="1" applyFill="1" applyAlignment="1">
      <alignment horizontal="left"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12">
    <cellStyle name=" 1" xfId="75"/>
    <cellStyle name=" 1 2" xfId="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7"/>
    <cellStyle name="Обычный 10 2 2 3" xfId="78"/>
    <cellStyle name="Обычный 11" xfId="79"/>
    <cellStyle name="Обычный 11 3" xfId="109"/>
    <cellStyle name="Обычный 12" xfId="80"/>
    <cellStyle name="Обычный 12 2" xfId="40"/>
    <cellStyle name="Обычный 13" xfId="103"/>
    <cellStyle name="Обычный 13 2" xfId="104"/>
    <cellStyle name="Обычный 14" xfId="81"/>
    <cellStyle name="Обычный 15" xfId="105"/>
    <cellStyle name="Обычный 16" xfId="106"/>
    <cellStyle name="Обычный 2" xfId="3"/>
    <cellStyle name="Обычный 2 10" xfId="83"/>
    <cellStyle name="Обычный 2 2" xfId="62"/>
    <cellStyle name="Обычный 2 2 2" xfId="73"/>
    <cellStyle name="Обычный 2 3" xfId="84"/>
    <cellStyle name="Обычный 2 3 2" xfId="108"/>
    <cellStyle name="Обычный 2 4" xfId="85"/>
    <cellStyle name="Обычный 2 4 2" xfId="86"/>
    <cellStyle name="Обычный 2 5" xfId="82"/>
    <cellStyle name="Обычный 2 6" xfId="107"/>
    <cellStyle name="Обычный 2 7" xfId="74"/>
    <cellStyle name="Обычный 3" xfId="2"/>
    <cellStyle name="Обычный 3 2" xfId="41"/>
    <cellStyle name="Обычный 3 2 2 2" xfId="42"/>
    <cellStyle name="Обычный 3 21" xfId="63"/>
    <cellStyle name="Обычный 3 3" xfId="88"/>
    <cellStyle name="Обычный 3 3 2" xfId="89"/>
    <cellStyle name="Обычный 3 4" xfId="87"/>
    <cellStyle name="Обычный 4" xfId="43"/>
    <cellStyle name="Обычный 4 2" xfId="44"/>
    <cellStyle name="Обычный 4 3" xfId="90"/>
    <cellStyle name="Обычный 5" xfId="45"/>
    <cellStyle name="Обычный 5 2" xfId="91"/>
    <cellStyle name="Обычный 5 4" xfId="70"/>
    <cellStyle name="Обычный 6" xfId="46"/>
    <cellStyle name="Обычный 6 2" xfId="47"/>
    <cellStyle name="Обычный 6 2 2" xfId="48"/>
    <cellStyle name="Обычный 6 2 3" xfId="49"/>
    <cellStyle name="Обычный 6 2 4" xfId="93"/>
    <cellStyle name="Обычный 6 3" xfId="92"/>
    <cellStyle name="Обычный 7" xfId="1"/>
    <cellStyle name="Обычный 7 2" xfId="50"/>
    <cellStyle name="Обычный 7 2 2" xfId="95"/>
    <cellStyle name="Обычный 7 3" xfId="72"/>
    <cellStyle name="Обычный 7 3 2" xfId="94"/>
    <cellStyle name="Обычный 8" xfId="51"/>
    <cellStyle name="Обычный 8 2" xfId="96"/>
    <cellStyle name="Обычный 9" xfId="68"/>
    <cellStyle name="Обычный 9 2" xfId="97"/>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8"/>
    <cellStyle name="Текст предупреждения 2" xfId="57"/>
    <cellStyle name="Финансовый 2" xfId="58"/>
    <cellStyle name="Финансовый 2 2" xfId="67"/>
    <cellStyle name="Финансовый 2 2 2" xfId="100"/>
    <cellStyle name="Финансовый 2 2 2 2 2" xfId="59"/>
    <cellStyle name="Финансовый 2 3" xfId="101"/>
    <cellStyle name="Финансовый 2 4" xfId="99"/>
    <cellStyle name="Финансовый 24 3" xfId="69"/>
    <cellStyle name="Финансовый 3" xfId="60"/>
    <cellStyle name="Финансовый 4" xfId="102"/>
    <cellStyle name="Финансовый 4 2" xfId="110"/>
    <cellStyle name="Финансовый 5" xfId="111"/>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эфф'!$A$101</c:f>
              <c:strCache>
                <c:ptCount val="1"/>
                <c:pt idx="0">
                  <c:v>PV</c:v>
                </c:pt>
              </c:strCache>
            </c:strRef>
          </c:tx>
          <c:marker>
            <c:symbol val="none"/>
          </c:marker>
          <c:val>
            <c:numRef>
              <c:f>'5. анализ эконом эфф'!$C$101:$V$101</c:f>
              <c:numCache>
                <c:formatCode>_(* #\ ##0_);_(* \(#\ ##0\);_(* "-"_);_(@_)</c:formatCode>
                <c:ptCount val="20"/>
                <c:pt idx="0">
                  <c:v>-438216.17125089368</c:v>
                </c:pt>
                <c:pt idx="1">
                  <c:v>-354149.79531146149</c:v>
                </c:pt>
                <c:pt idx="2">
                  <c:v>-287828.05973001738</c:v>
                </c:pt>
                <c:pt idx="3">
                  <c:v>-233188.73720973634</c:v>
                </c:pt>
                <c:pt idx="4">
                  <c:v>-188253.01476812147</c:v>
                </c:pt>
                <c:pt idx="5">
                  <c:v>-151368.26038423306</c:v>
                </c:pt>
                <c:pt idx="6">
                  <c:v>-121155.32201892692</c:v>
                </c:pt>
                <c:pt idx="7">
                  <c:v>-51613.319232338974</c:v>
                </c:pt>
                <c:pt idx="8">
                  <c:v>-37838.237348205403</c:v>
                </c:pt>
                <c:pt idx="9">
                  <c:v>-26929.782305055982</c:v>
                </c:pt>
                <c:pt idx="10">
                  <c:v>-18352.266884691217</c:v>
                </c:pt>
                <c:pt idx="11">
                  <c:v>-11664.2410331924</c:v>
                </c:pt>
                <c:pt idx="12">
                  <c:v>-6502.5435890492899</c:v>
                </c:pt>
                <c:pt idx="13">
                  <c:v>29371.780630482772</c:v>
                </c:pt>
                <c:pt idx="14">
                  <c:v>27797.752700023379</c:v>
                </c:pt>
                <c:pt idx="15">
                  <c:v>26080.409040926832</c:v>
                </c:pt>
                <c:pt idx="16">
                  <c:v>24291.919442491951</c:v>
                </c:pt>
                <c:pt idx="17">
                  <c:v>22486.885564353426</c:v>
                </c:pt>
                <c:pt idx="18">
                  <c:v>20705.869640222703</c:v>
                </c:pt>
                <c:pt idx="19">
                  <c:v>26153.905203853268</c:v>
                </c:pt>
              </c:numCache>
            </c:numRef>
          </c:val>
          <c:smooth val="0"/>
          <c:extLst>
            <c:ext xmlns:c16="http://schemas.microsoft.com/office/drawing/2014/chart" uri="{C3380CC4-5D6E-409C-BE32-E72D297353CC}">
              <c16:uniqueId val="{00000000-C246-4B85-8A98-88B03FDC147E}"/>
            </c:ext>
          </c:extLst>
        </c:ser>
        <c:ser>
          <c:idx val="1"/>
          <c:order val="1"/>
          <c:tx>
            <c:strRef>
              <c:f>'5. анализ эконом эфф'!$A$102</c:f>
              <c:strCache>
                <c:ptCount val="1"/>
                <c:pt idx="0">
                  <c:v>NPV (без учета продажи)</c:v>
                </c:pt>
              </c:strCache>
            </c:strRef>
          </c:tx>
          <c:marker>
            <c:symbol val="none"/>
          </c:marker>
          <c:val>
            <c:numRef>
              <c:f>'5. анализ эконом эфф'!$C$102:$V$102</c:f>
              <c:numCache>
                <c:formatCode>_(* #\ ##0_);_(* \(#\ ##0\);_(* "-"_);_(@_)</c:formatCode>
                <c:ptCount val="20"/>
                <c:pt idx="0">
                  <c:v>-70138280.472945824</c:v>
                </c:pt>
                <c:pt idx="1">
                  <c:v>-70492430.26825729</c:v>
                </c:pt>
                <c:pt idx="2">
                  <c:v>-70780258.327987313</c:v>
                </c:pt>
                <c:pt idx="3">
                  <c:v>-71013447.065197051</c:v>
                </c:pt>
                <c:pt idx="4">
                  <c:v>-71201700.079965174</c:v>
                </c:pt>
                <c:pt idx="5">
                  <c:v>-71353068.340349406</c:v>
                </c:pt>
                <c:pt idx="6">
                  <c:v>-71474223.662368327</c:v>
                </c:pt>
                <c:pt idx="7">
                  <c:v>-71525836.981600672</c:v>
                </c:pt>
                <c:pt idx="8">
                  <c:v>-71563675.218948871</c:v>
                </c:pt>
                <c:pt idx="9">
                  <c:v>-71590605.001253933</c:v>
                </c:pt>
                <c:pt idx="10">
                  <c:v>-71608957.268138617</c:v>
                </c:pt>
                <c:pt idx="11">
                  <c:v>-71620621.509171814</c:v>
                </c:pt>
                <c:pt idx="12">
                  <c:v>-71627124.052760869</c:v>
                </c:pt>
                <c:pt idx="13">
                  <c:v>-71597752.272130385</c:v>
                </c:pt>
                <c:pt idx="14">
                  <c:v>-71569954.519430354</c:v>
                </c:pt>
                <c:pt idx="15">
                  <c:v>-71543874.110389426</c:v>
                </c:pt>
                <c:pt idx="16">
                  <c:v>-71519582.190946937</c:v>
                </c:pt>
                <c:pt idx="17">
                  <c:v>-71497095.30538258</c:v>
                </c:pt>
                <c:pt idx="18">
                  <c:v>-71476389.435742363</c:v>
                </c:pt>
                <c:pt idx="19">
                  <c:v>-71450235.530538514</c:v>
                </c:pt>
              </c:numCache>
            </c:numRef>
          </c:val>
          <c:smooth val="0"/>
          <c:extLst>
            <c:ext xmlns:c16="http://schemas.microsoft.com/office/drawing/2014/chart" uri="{C3380CC4-5D6E-409C-BE32-E72D297353CC}">
              <c16:uniqueId val="{00000001-C246-4B85-8A98-88B03FDC147E}"/>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40</xdr:row>
      <xdr:rowOff>19050</xdr:rowOff>
    </xdr:from>
    <xdr:to>
      <xdr:col>13</xdr:col>
      <xdr:colOff>76200</xdr:colOff>
      <xdr:row>54</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2" zoomScale="70" zoomScaleNormal="70" zoomScaleSheetLayoutView="7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3" t="s">
        <v>68</v>
      </c>
      <c r="D1" s="16"/>
      <c r="E1" s="16"/>
    </row>
    <row r="2" spans="1:20" s="12" customFormat="1" ht="18.75" customHeight="1" x14ac:dyDescent="0.3">
      <c r="A2" s="18"/>
      <c r="C2" s="15" t="s">
        <v>11</v>
      </c>
      <c r="D2" s="16"/>
      <c r="E2" s="16"/>
    </row>
    <row r="3" spans="1:20" s="12" customFormat="1" ht="18.75" x14ac:dyDescent="0.3">
      <c r="A3" s="17"/>
      <c r="C3" s="15" t="s">
        <v>67</v>
      </c>
      <c r="D3" s="16"/>
      <c r="E3" s="16"/>
    </row>
    <row r="4" spans="1:20" s="12" customFormat="1" ht="18.75" x14ac:dyDescent="0.3">
      <c r="A4" s="17"/>
      <c r="D4" s="16"/>
      <c r="E4" s="16"/>
      <c r="F4" s="15"/>
    </row>
    <row r="5" spans="1:20" s="12" customFormat="1" ht="15.75" x14ac:dyDescent="0.25">
      <c r="A5" s="363" t="s">
        <v>562</v>
      </c>
      <c r="B5" s="363"/>
      <c r="C5" s="363"/>
      <c r="D5" s="142"/>
      <c r="E5" s="142"/>
      <c r="F5" s="142"/>
      <c r="G5" s="142"/>
      <c r="H5" s="142"/>
    </row>
    <row r="6" spans="1:20" s="12" customFormat="1" ht="18.75" x14ac:dyDescent="0.3">
      <c r="A6" s="17"/>
      <c r="D6" s="16"/>
      <c r="E6" s="16"/>
      <c r="F6" s="15"/>
    </row>
    <row r="7" spans="1:20" s="12" customFormat="1" ht="18.75" x14ac:dyDescent="0.2">
      <c r="A7" s="367" t="s">
        <v>10</v>
      </c>
      <c r="B7" s="367"/>
      <c r="C7" s="367"/>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65" t="s">
        <v>501</v>
      </c>
      <c r="B9" s="365"/>
      <c r="C9" s="365"/>
      <c r="D9" s="8"/>
      <c r="E9" s="8"/>
      <c r="F9" s="8"/>
      <c r="G9" s="13"/>
      <c r="H9" s="13"/>
      <c r="I9" s="13"/>
      <c r="J9" s="13"/>
      <c r="K9" s="13"/>
      <c r="L9" s="13"/>
      <c r="M9" s="13"/>
      <c r="N9" s="13"/>
      <c r="O9" s="13"/>
      <c r="P9" s="13"/>
      <c r="Q9" s="13"/>
      <c r="R9" s="13"/>
      <c r="S9" s="13"/>
      <c r="T9" s="13"/>
    </row>
    <row r="10" spans="1:20" s="12" customFormat="1" ht="18.75" x14ac:dyDescent="0.2">
      <c r="A10" s="364" t="s">
        <v>9</v>
      </c>
      <c r="B10" s="364"/>
      <c r="C10" s="364"/>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68" t="s">
        <v>555</v>
      </c>
      <c r="B12" s="368"/>
      <c r="C12" s="368"/>
      <c r="D12" s="8"/>
      <c r="E12" s="8"/>
      <c r="F12" s="8"/>
      <c r="G12" s="13"/>
      <c r="H12" s="13"/>
      <c r="I12" s="13"/>
      <c r="J12" s="13"/>
      <c r="K12" s="13"/>
      <c r="L12" s="13"/>
      <c r="M12" s="13"/>
      <c r="N12" s="13"/>
      <c r="O12" s="13"/>
      <c r="P12" s="13"/>
      <c r="Q12" s="13"/>
      <c r="R12" s="13"/>
      <c r="S12" s="13"/>
      <c r="T12" s="13"/>
    </row>
    <row r="13" spans="1:20" s="12" customFormat="1" ht="18.75" x14ac:dyDescent="0.2">
      <c r="A13" s="364" t="s">
        <v>8</v>
      </c>
      <c r="B13" s="364"/>
      <c r="C13" s="364"/>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55.5" customHeight="1" x14ac:dyDescent="0.2">
      <c r="A15" s="365" t="s">
        <v>554</v>
      </c>
      <c r="B15" s="365"/>
      <c r="C15" s="365"/>
      <c r="D15" s="8"/>
      <c r="E15" s="8"/>
      <c r="F15" s="8"/>
      <c r="G15" s="8"/>
      <c r="H15" s="8"/>
      <c r="I15" s="8"/>
      <c r="J15" s="8"/>
      <c r="K15" s="8"/>
      <c r="L15" s="8"/>
      <c r="M15" s="8"/>
      <c r="N15" s="8"/>
      <c r="O15" s="8"/>
      <c r="P15" s="8"/>
      <c r="Q15" s="8"/>
      <c r="R15" s="8"/>
      <c r="S15" s="8"/>
      <c r="T15" s="8"/>
    </row>
    <row r="16" spans="1:20" s="3" customFormat="1" ht="15" customHeight="1" x14ac:dyDescent="0.2">
      <c r="A16" s="364" t="s">
        <v>7</v>
      </c>
      <c r="B16" s="364"/>
      <c r="C16" s="364"/>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65" t="s">
        <v>449</v>
      </c>
      <c r="B18" s="366"/>
      <c r="C18" s="366"/>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4" t="s">
        <v>6</v>
      </c>
      <c r="B20" s="32" t="s">
        <v>66</v>
      </c>
      <c r="C20" s="31" t="s">
        <v>65</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9" customHeight="1" x14ac:dyDescent="0.2">
      <c r="A22" s="23" t="s">
        <v>64</v>
      </c>
      <c r="B22" s="35" t="s">
        <v>302</v>
      </c>
      <c r="C22" s="153" t="s">
        <v>561</v>
      </c>
      <c r="D22" s="28"/>
      <c r="E22" s="28"/>
      <c r="F22" s="28"/>
      <c r="G22" s="27"/>
      <c r="H22" s="27"/>
      <c r="I22" s="27"/>
      <c r="J22" s="27"/>
      <c r="K22" s="27"/>
      <c r="L22" s="27"/>
      <c r="M22" s="27"/>
      <c r="N22" s="27"/>
      <c r="O22" s="27"/>
      <c r="P22" s="27"/>
      <c r="Q22" s="27"/>
      <c r="R22" s="26"/>
      <c r="S22" s="26"/>
      <c r="T22" s="26"/>
    </row>
    <row r="23" spans="1:20" s="3" customFormat="1" ht="41.25" customHeight="1" x14ac:dyDescent="0.2">
      <c r="A23" s="23" t="s">
        <v>62</v>
      </c>
      <c r="B23" s="30" t="s">
        <v>63</v>
      </c>
      <c r="C23" s="31" t="s">
        <v>468</v>
      </c>
      <c r="D23" s="28"/>
      <c r="E23" s="28"/>
      <c r="F23" s="28"/>
      <c r="G23" s="27"/>
      <c r="H23" s="27"/>
      <c r="I23" s="27"/>
      <c r="J23" s="27"/>
      <c r="K23" s="27"/>
      <c r="L23" s="27"/>
      <c r="M23" s="27"/>
      <c r="N23" s="27"/>
      <c r="O23" s="27"/>
      <c r="P23" s="27"/>
      <c r="Q23" s="27"/>
      <c r="R23" s="26"/>
      <c r="S23" s="26"/>
      <c r="T23" s="26"/>
    </row>
    <row r="24" spans="1:20" s="3" customFormat="1" ht="62.25" customHeight="1" x14ac:dyDescent="0.2">
      <c r="A24" s="360"/>
      <c r="B24" s="361"/>
      <c r="C24" s="362"/>
      <c r="D24" s="28"/>
      <c r="E24" s="28"/>
      <c r="F24" s="28"/>
      <c r="G24" s="27"/>
      <c r="H24" s="27"/>
      <c r="I24" s="27"/>
      <c r="J24" s="27"/>
      <c r="K24" s="27"/>
      <c r="L24" s="27"/>
      <c r="M24" s="27"/>
      <c r="N24" s="27"/>
      <c r="O24" s="27"/>
      <c r="P24" s="27"/>
      <c r="Q24" s="27"/>
      <c r="R24" s="26"/>
      <c r="S24" s="26"/>
      <c r="T24" s="26"/>
    </row>
    <row r="25" spans="1:20" s="338" customFormat="1" ht="58.5" customHeight="1" x14ac:dyDescent="0.2">
      <c r="A25" s="23" t="s">
        <v>61</v>
      </c>
      <c r="B25" s="139" t="s">
        <v>396</v>
      </c>
      <c r="C25" s="331" t="s">
        <v>474</v>
      </c>
      <c r="D25" s="336"/>
      <c r="E25" s="336"/>
      <c r="F25" s="335"/>
      <c r="G25" s="335"/>
      <c r="H25" s="335"/>
      <c r="I25" s="335"/>
      <c r="J25" s="335"/>
      <c r="K25" s="335"/>
      <c r="L25" s="335"/>
      <c r="M25" s="335"/>
      <c r="N25" s="335"/>
      <c r="O25" s="335"/>
      <c r="P25" s="335"/>
      <c r="Q25" s="337"/>
      <c r="R25" s="337"/>
      <c r="S25" s="337"/>
      <c r="T25" s="337"/>
    </row>
    <row r="26" spans="1:20" s="338" customFormat="1" ht="42.75" customHeight="1" x14ac:dyDescent="0.2">
      <c r="A26" s="23" t="s">
        <v>60</v>
      </c>
      <c r="B26" s="139" t="s">
        <v>74</v>
      </c>
      <c r="C26" s="331" t="s">
        <v>573</v>
      </c>
      <c r="D26" s="336"/>
      <c r="E26" s="336"/>
      <c r="F26" s="335"/>
      <c r="G26" s="335"/>
      <c r="H26" s="335"/>
      <c r="I26" s="335"/>
      <c r="J26" s="335"/>
      <c r="K26" s="335"/>
      <c r="L26" s="335"/>
      <c r="M26" s="335"/>
      <c r="N26" s="335"/>
      <c r="O26" s="335"/>
      <c r="P26" s="335"/>
      <c r="Q26" s="337"/>
      <c r="R26" s="337"/>
      <c r="S26" s="337"/>
      <c r="T26" s="337"/>
    </row>
    <row r="27" spans="1:20" s="338" customFormat="1" ht="51.75" customHeight="1" x14ac:dyDescent="0.2">
      <c r="A27" s="23" t="s">
        <v>58</v>
      </c>
      <c r="B27" s="139" t="s">
        <v>73</v>
      </c>
      <c r="C27" s="331" t="s">
        <v>558</v>
      </c>
      <c r="D27" s="336"/>
      <c r="E27" s="336"/>
      <c r="F27" s="335"/>
      <c r="G27" s="335"/>
      <c r="H27" s="335"/>
      <c r="I27" s="335"/>
      <c r="J27" s="335"/>
      <c r="K27" s="335"/>
      <c r="L27" s="335"/>
      <c r="M27" s="335"/>
      <c r="N27" s="335"/>
      <c r="O27" s="335"/>
      <c r="P27" s="335"/>
      <c r="Q27" s="337"/>
      <c r="R27" s="337"/>
      <c r="S27" s="337"/>
      <c r="T27" s="337"/>
    </row>
    <row r="28" spans="1:20" s="338" customFormat="1" ht="42.75" customHeight="1" x14ac:dyDescent="0.2">
      <c r="A28" s="23" t="s">
        <v>57</v>
      </c>
      <c r="B28" s="139" t="s">
        <v>397</v>
      </c>
      <c r="C28" s="331" t="s">
        <v>467</v>
      </c>
      <c r="D28" s="336"/>
      <c r="E28" s="336"/>
      <c r="F28" s="335"/>
      <c r="G28" s="335"/>
      <c r="H28" s="335"/>
      <c r="I28" s="335"/>
      <c r="J28" s="335"/>
      <c r="K28" s="335"/>
      <c r="L28" s="335"/>
      <c r="M28" s="335"/>
      <c r="N28" s="335"/>
      <c r="O28" s="335"/>
      <c r="P28" s="335"/>
      <c r="Q28" s="337"/>
      <c r="R28" s="337"/>
      <c r="S28" s="337"/>
      <c r="T28" s="337"/>
    </row>
    <row r="29" spans="1:20" s="338" customFormat="1" ht="51.75" customHeight="1" x14ac:dyDescent="0.2">
      <c r="A29" s="23" t="s">
        <v>55</v>
      </c>
      <c r="B29" s="139" t="s">
        <v>398</v>
      </c>
      <c r="C29" s="331" t="s">
        <v>467</v>
      </c>
      <c r="D29" s="336"/>
      <c r="E29" s="336"/>
      <c r="F29" s="335"/>
      <c r="G29" s="335"/>
      <c r="H29" s="335"/>
      <c r="I29" s="335"/>
      <c r="J29" s="335"/>
      <c r="K29" s="335"/>
      <c r="L29" s="335"/>
      <c r="M29" s="335"/>
      <c r="N29" s="335"/>
      <c r="O29" s="335"/>
      <c r="P29" s="335"/>
      <c r="Q29" s="337"/>
      <c r="R29" s="337"/>
      <c r="S29" s="337"/>
      <c r="T29" s="337"/>
    </row>
    <row r="30" spans="1:20" s="338" customFormat="1" ht="51.75" customHeight="1" x14ac:dyDescent="0.2">
      <c r="A30" s="23" t="s">
        <v>53</v>
      </c>
      <c r="B30" s="139" t="s">
        <v>399</v>
      </c>
      <c r="C30" s="331" t="s">
        <v>467</v>
      </c>
      <c r="D30" s="336"/>
      <c r="E30" s="336"/>
      <c r="F30" s="335"/>
      <c r="G30" s="335"/>
      <c r="H30" s="335"/>
      <c r="I30" s="335"/>
      <c r="J30" s="335"/>
      <c r="K30" s="335"/>
      <c r="L30" s="335"/>
      <c r="M30" s="335"/>
      <c r="N30" s="335"/>
      <c r="O30" s="335"/>
      <c r="P30" s="335"/>
      <c r="Q30" s="337"/>
      <c r="R30" s="337"/>
      <c r="S30" s="337"/>
      <c r="T30" s="337"/>
    </row>
    <row r="31" spans="1:20" s="338" customFormat="1" ht="51.75" customHeight="1" x14ac:dyDescent="0.2">
      <c r="A31" s="23" t="s">
        <v>72</v>
      </c>
      <c r="B31" s="139" t="s">
        <v>400</v>
      </c>
      <c r="C31" s="331" t="s">
        <v>467</v>
      </c>
      <c r="D31" s="336"/>
      <c r="E31" s="336"/>
      <c r="F31" s="335"/>
      <c r="G31" s="335"/>
      <c r="H31" s="335"/>
      <c r="I31" s="335"/>
      <c r="J31" s="335"/>
      <c r="K31" s="335"/>
      <c r="L31" s="335"/>
      <c r="M31" s="335"/>
      <c r="N31" s="335"/>
      <c r="O31" s="335"/>
      <c r="P31" s="335"/>
      <c r="Q31" s="337"/>
      <c r="R31" s="337"/>
      <c r="S31" s="337"/>
      <c r="T31" s="337"/>
    </row>
    <row r="32" spans="1:20" s="338" customFormat="1" ht="51.75" customHeight="1" x14ac:dyDescent="0.2">
      <c r="A32" s="23" t="s">
        <v>70</v>
      </c>
      <c r="B32" s="139" t="s">
        <v>401</v>
      </c>
      <c r="C32" s="331" t="s">
        <v>467</v>
      </c>
      <c r="D32" s="336"/>
      <c r="E32" s="336"/>
      <c r="F32" s="335"/>
      <c r="G32" s="335"/>
      <c r="H32" s="335"/>
      <c r="I32" s="335"/>
      <c r="J32" s="335"/>
      <c r="K32" s="335"/>
      <c r="L32" s="335"/>
      <c r="M32" s="335"/>
      <c r="N32" s="335"/>
      <c r="O32" s="335"/>
      <c r="P32" s="335"/>
      <c r="Q32" s="337"/>
      <c r="R32" s="337"/>
      <c r="S32" s="337"/>
      <c r="T32" s="337"/>
    </row>
    <row r="33" spans="1:20" s="338" customFormat="1" ht="101.25" customHeight="1" x14ac:dyDescent="0.2">
      <c r="A33" s="23" t="s">
        <v>69</v>
      </c>
      <c r="B33" s="139" t="s">
        <v>402</v>
      </c>
      <c r="C33" s="331" t="s">
        <v>475</v>
      </c>
      <c r="D33" s="336"/>
      <c r="E33" s="336"/>
      <c r="F33" s="335"/>
      <c r="G33" s="335"/>
      <c r="H33" s="335"/>
      <c r="I33" s="335"/>
      <c r="J33" s="335"/>
      <c r="K33" s="335"/>
      <c r="L33" s="335"/>
      <c r="M33" s="335"/>
      <c r="N33" s="335"/>
      <c r="O33" s="335"/>
      <c r="P33" s="335"/>
      <c r="Q33" s="337"/>
      <c r="R33" s="337"/>
      <c r="S33" s="337"/>
      <c r="T33" s="337"/>
    </row>
    <row r="34" spans="1:20" ht="111" customHeight="1" x14ac:dyDescent="0.25">
      <c r="A34" s="23" t="s">
        <v>418</v>
      </c>
      <c r="B34" s="34" t="s">
        <v>403</v>
      </c>
      <c r="C34" s="331" t="s">
        <v>467</v>
      </c>
      <c r="D34" s="22"/>
      <c r="E34" s="22"/>
      <c r="F34" s="22"/>
      <c r="G34" s="22"/>
      <c r="H34" s="22"/>
      <c r="I34" s="22"/>
      <c r="J34" s="22"/>
      <c r="K34" s="22"/>
      <c r="L34" s="22"/>
      <c r="M34" s="22"/>
      <c r="N34" s="22"/>
      <c r="O34" s="22"/>
      <c r="P34" s="22"/>
      <c r="Q34" s="22"/>
      <c r="R34" s="22"/>
      <c r="S34" s="22"/>
      <c r="T34" s="22"/>
    </row>
    <row r="35" spans="1:20" ht="58.5" customHeight="1" x14ac:dyDescent="0.25">
      <c r="A35" s="23" t="s">
        <v>406</v>
      </c>
      <c r="B35" s="34" t="s">
        <v>71</v>
      </c>
      <c r="C35" s="331" t="s">
        <v>467</v>
      </c>
      <c r="D35" s="22"/>
      <c r="E35" s="22"/>
      <c r="F35" s="22"/>
      <c r="G35" s="22"/>
      <c r="H35" s="22"/>
      <c r="I35" s="22"/>
      <c r="J35" s="22"/>
      <c r="K35" s="22"/>
      <c r="L35" s="22"/>
      <c r="M35" s="22"/>
      <c r="N35" s="22"/>
      <c r="O35" s="22"/>
      <c r="P35" s="22"/>
      <c r="Q35" s="22"/>
      <c r="R35" s="22"/>
      <c r="S35" s="22"/>
      <c r="T35" s="22"/>
    </row>
    <row r="36" spans="1:20" ht="51.75" customHeight="1" x14ac:dyDescent="0.25">
      <c r="A36" s="23" t="s">
        <v>419</v>
      </c>
      <c r="B36" s="34" t="s">
        <v>404</v>
      </c>
      <c r="C36" s="331" t="s">
        <v>467</v>
      </c>
      <c r="D36" s="22"/>
      <c r="E36" s="22"/>
      <c r="F36" s="22"/>
      <c r="G36" s="22"/>
      <c r="H36" s="22"/>
      <c r="I36" s="22"/>
      <c r="J36" s="22"/>
      <c r="K36" s="22"/>
      <c r="L36" s="22"/>
      <c r="M36" s="22"/>
      <c r="N36" s="22"/>
      <c r="O36" s="22"/>
      <c r="P36" s="22"/>
      <c r="Q36" s="22"/>
      <c r="R36" s="22"/>
      <c r="S36" s="22"/>
      <c r="T36" s="22"/>
    </row>
    <row r="37" spans="1:20" ht="43.5" customHeight="1" x14ac:dyDescent="0.25">
      <c r="A37" s="23" t="s">
        <v>407</v>
      </c>
      <c r="B37" s="34" t="s">
        <v>405</v>
      </c>
      <c r="C37" s="331" t="s">
        <v>313</v>
      </c>
      <c r="D37" s="22"/>
      <c r="E37" s="22"/>
      <c r="F37" s="22"/>
      <c r="G37" s="22"/>
      <c r="H37" s="22"/>
      <c r="I37" s="22"/>
      <c r="J37" s="22"/>
      <c r="K37" s="22"/>
      <c r="L37" s="22"/>
      <c r="M37" s="22"/>
      <c r="N37" s="22"/>
      <c r="O37" s="22"/>
      <c r="P37" s="22"/>
      <c r="Q37" s="22"/>
      <c r="R37" s="22"/>
      <c r="S37" s="22"/>
      <c r="T37" s="22"/>
    </row>
    <row r="38" spans="1:20" ht="43.5" customHeight="1" x14ac:dyDescent="0.25">
      <c r="A38" s="23" t="s">
        <v>420</v>
      </c>
      <c r="B38" s="34" t="s">
        <v>237</v>
      </c>
      <c r="C38" s="331" t="s">
        <v>467</v>
      </c>
      <c r="D38" s="22"/>
      <c r="E38" s="22"/>
      <c r="F38" s="22"/>
      <c r="G38" s="22"/>
      <c r="H38" s="22"/>
      <c r="I38" s="22"/>
      <c r="J38" s="22"/>
      <c r="K38" s="22"/>
      <c r="L38" s="22"/>
      <c r="M38" s="22"/>
      <c r="N38" s="22"/>
      <c r="O38" s="22"/>
      <c r="P38" s="22"/>
      <c r="Q38" s="22"/>
      <c r="R38" s="22"/>
      <c r="S38" s="22"/>
      <c r="T38" s="22"/>
    </row>
    <row r="39" spans="1:20" ht="23.25" customHeight="1" x14ac:dyDescent="0.25">
      <c r="A39" s="360"/>
      <c r="B39" s="361"/>
      <c r="C39" s="362"/>
      <c r="D39" s="22"/>
      <c r="E39" s="22"/>
      <c r="F39" s="22"/>
      <c r="G39" s="22"/>
      <c r="H39" s="22"/>
      <c r="I39" s="22"/>
      <c r="J39" s="22"/>
      <c r="K39" s="22"/>
      <c r="L39" s="22"/>
      <c r="M39" s="22"/>
      <c r="N39" s="22"/>
      <c r="O39" s="22"/>
      <c r="P39" s="22"/>
      <c r="Q39" s="22"/>
      <c r="R39" s="22"/>
      <c r="S39" s="22"/>
      <c r="T39" s="22"/>
    </row>
    <row r="40" spans="1:20" ht="63" x14ac:dyDescent="0.25">
      <c r="A40" s="23" t="s">
        <v>408</v>
      </c>
      <c r="B40" s="34" t="s">
        <v>460</v>
      </c>
      <c r="C40" s="193" t="s">
        <v>574</v>
      </c>
      <c r="D40" s="22"/>
      <c r="E40" s="22"/>
      <c r="F40" s="22"/>
      <c r="G40" s="22"/>
      <c r="H40" s="22"/>
      <c r="I40" s="22"/>
      <c r="J40" s="22"/>
      <c r="K40" s="22"/>
      <c r="L40" s="22"/>
      <c r="M40" s="22"/>
      <c r="N40" s="22"/>
      <c r="O40" s="22"/>
      <c r="P40" s="22"/>
      <c r="Q40" s="22"/>
      <c r="R40" s="22"/>
      <c r="S40" s="22"/>
      <c r="T40" s="22"/>
    </row>
    <row r="41" spans="1:20" ht="105.75" customHeight="1" x14ac:dyDescent="0.25">
      <c r="A41" s="23" t="s">
        <v>421</v>
      </c>
      <c r="B41" s="34" t="s">
        <v>444</v>
      </c>
      <c r="C41" s="31" t="s">
        <v>472</v>
      </c>
      <c r="D41" s="22"/>
      <c r="E41" s="22"/>
      <c r="F41" s="22"/>
      <c r="G41" s="22"/>
      <c r="H41" s="22"/>
      <c r="I41" s="22"/>
      <c r="J41" s="22"/>
      <c r="K41" s="22"/>
      <c r="L41" s="22"/>
      <c r="M41" s="22"/>
      <c r="N41" s="22"/>
      <c r="O41" s="22"/>
      <c r="P41" s="22"/>
      <c r="Q41" s="22"/>
      <c r="R41" s="22"/>
      <c r="S41" s="22"/>
      <c r="T41" s="22"/>
    </row>
    <row r="42" spans="1:20" ht="83.25" customHeight="1" x14ac:dyDescent="0.25">
      <c r="A42" s="23" t="s">
        <v>409</v>
      </c>
      <c r="B42" s="34" t="s">
        <v>459</v>
      </c>
      <c r="C42" s="31" t="s">
        <v>472</v>
      </c>
      <c r="D42" s="22"/>
      <c r="E42" s="22"/>
      <c r="F42" s="22"/>
      <c r="G42" s="22"/>
      <c r="H42" s="22"/>
      <c r="I42" s="22"/>
      <c r="J42" s="22"/>
      <c r="K42" s="22"/>
      <c r="L42" s="22"/>
      <c r="M42" s="22"/>
      <c r="N42" s="22"/>
      <c r="O42" s="22"/>
      <c r="P42" s="22"/>
      <c r="Q42" s="22"/>
      <c r="R42" s="22"/>
      <c r="S42" s="22"/>
      <c r="T42" s="22"/>
    </row>
    <row r="43" spans="1:20" ht="186" customHeight="1" x14ac:dyDescent="0.25">
      <c r="A43" s="23" t="s">
        <v>424</v>
      </c>
      <c r="B43" s="34" t="s">
        <v>425</v>
      </c>
      <c r="C43" s="31" t="s">
        <v>472</v>
      </c>
      <c r="D43" s="22"/>
      <c r="E43" s="22"/>
      <c r="F43" s="22"/>
      <c r="G43" s="22"/>
      <c r="H43" s="22"/>
      <c r="I43" s="22"/>
      <c r="J43" s="22"/>
      <c r="K43" s="22"/>
      <c r="L43" s="22"/>
      <c r="M43" s="22"/>
      <c r="N43" s="22"/>
      <c r="O43" s="22"/>
      <c r="P43" s="22"/>
      <c r="Q43" s="22"/>
      <c r="R43" s="22"/>
      <c r="S43" s="22"/>
      <c r="T43" s="22"/>
    </row>
    <row r="44" spans="1:20" ht="111" customHeight="1" x14ac:dyDescent="0.25">
      <c r="A44" s="23" t="s">
        <v>410</v>
      </c>
      <c r="B44" s="34" t="s">
        <v>450</v>
      </c>
      <c r="C44" s="31" t="s">
        <v>472</v>
      </c>
      <c r="D44" s="22"/>
      <c r="E44" s="22"/>
      <c r="F44" s="22"/>
      <c r="G44" s="22"/>
      <c r="H44" s="22"/>
      <c r="I44" s="22"/>
      <c r="J44" s="22"/>
      <c r="K44" s="22"/>
      <c r="L44" s="22"/>
      <c r="M44" s="22"/>
      <c r="N44" s="22"/>
      <c r="O44" s="22"/>
      <c r="P44" s="22"/>
      <c r="Q44" s="22"/>
      <c r="R44" s="22"/>
      <c r="S44" s="22"/>
      <c r="T44" s="22"/>
    </row>
    <row r="45" spans="1:20" ht="120" customHeight="1" x14ac:dyDescent="0.25">
      <c r="A45" s="23" t="s">
        <v>445</v>
      </c>
      <c r="B45" s="34" t="s">
        <v>451</v>
      </c>
      <c r="C45" s="31" t="s">
        <v>472</v>
      </c>
      <c r="D45" s="22"/>
      <c r="E45" s="22"/>
      <c r="F45" s="22"/>
      <c r="G45" s="22"/>
      <c r="H45" s="22"/>
      <c r="I45" s="22"/>
      <c r="J45" s="22"/>
      <c r="K45" s="22"/>
      <c r="L45" s="22"/>
      <c r="M45" s="22"/>
      <c r="N45" s="22"/>
      <c r="O45" s="22"/>
      <c r="P45" s="22"/>
      <c r="Q45" s="22"/>
      <c r="R45" s="22"/>
      <c r="S45" s="22"/>
      <c r="T45" s="22"/>
    </row>
    <row r="46" spans="1:20" ht="101.25" customHeight="1" x14ac:dyDescent="0.25">
      <c r="A46" s="23" t="s">
        <v>411</v>
      </c>
      <c r="B46" s="34" t="s">
        <v>452</v>
      </c>
      <c r="C46" s="31" t="s">
        <v>541</v>
      </c>
      <c r="D46" s="22"/>
      <c r="E46" s="22"/>
      <c r="F46" s="22"/>
      <c r="G46" s="22"/>
      <c r="H46" s="22"/>
      <c r="I46" s="22"/>
      <c r="J46" s="22"/>
      <c r="K46" s="22"/>
      <c r="L46" s="22"/>
      <c r="M46" s="22"/>
      <c r="N46" s="22"/>
      <c r="O46" s="22"/>
      <c r="P46" s="22"/>
      <c r="Q46" s="22"/>
      <c r="R46" s="22"/>
      <c r="S46" s="22"/>
      <c r="T46" s="22"/>
    </row>
    <row r="47" spans="1:20" ht="18.75" customHeight="1" x14ac:dyDescent="0.25">
      <c r="A47" s="360"/>
      <c r="B47" s="361"/>
      <c r="C47" s="362"/>
      <c r="D47" s="22"/>
      <c r="E47" s="22"/>
      <c r="F47" s="22"/>
      <c r="G47" s="22"/>
      <c r="H47" s="22"/>
      <c r="I47" s="22"/>
      <c r="J47" s="22"/>
      <c r="K47" s="22"/>
      <c r="L47" s="22"/>
      <c r="M47" s="22"/>
      <c r="N47" s="22"/>
      <c r="O47" s="22"/>
      <c r="P47" s="22"/>
      <c r="Q47" s="22"/>
      <c r="R47" s="22"/>
      <c r="S47" s="22"/>
      <c r="T47" s="22"/>
    </row>
    <row r="48" spans="1:20" ht="75.75" customHeight="1" x14ac:dyDescent="0.25">
      <c r="A48" s="23" t="s">
        <v>446</v>
      </c>
      <c r="B48" s="34" t="s">
        <v>465</v>
      </c>
      <c r="C48" s="332">
        <f>'6.2. Паспорт фин осв ввод'!AF24</f>
        <v>21.647970399999998</v>
      </c>
      <c r="D48" s="22"/>
      <c r="E48" s="22"/>
      <c r="F48" s="22"/>
      <c r="G48" s="22"/>
      <c r="H48" s="22"/>
      <c r="I48" s="22"/>
      <c r="J48" s="22"/>
      <c r="K48" s="22"/>
      <c r="L48" s="22"/>
      <c r="M48" s="22"/>
      <c r="N48" s="22"/>
      <c r="O48" s="22"/>
      <c r="P48" s="22"/>
      <c r="Q48" s="22"/>
      <c r="R48" s="22"/>
      <c r="S48" s="22"/>
      <c r="T48" s="22"/>
    </row>
    <row r="49" spans="1:20" ht="71.25" customHeight="1" x14ac:dyDescent="0.25">
      <c r="A49" s="23" t="s">
        <v>412</v>
      </c>
      <c r="B49" s="34" t="s">
        <v>466</v>
      </c>
      <c r="C49" s="332">
        <f>'6.2. Паспорт фин осв ввод'!AF30</f>
        <v>18.039975333333331</v>
      </c>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F1" zoomScale="70" zoomScaleNormal="7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68</v>
      </c>
    </row>
    <row r="2" spans="1:28" s="12" customFormat="1" ht="18.75" customHeight="1" x14ac:dyDescent="0.3">
      <c r="A2" s="18"/>
      <c r="S2" s="15" t="s">
        <v>11</v>
      </c>
    </row>
    <row r="3" spans="1:28" s="12" customFormat="1" ht="18.75" x14ac:dyDescent="0.3">
      <c r="S3" s="15" t="s">
        <v>67</v>
      </c>
    </row>
    <row r="4" spans="1:28" s="12" customFormat="1" ht="18.75" customHeight="1" x14ac:dyDescent="0.2">
      <c r="A4" s="363" t="str">
        <f>'1. паспорт местоположение'!A5:C5</f>
        <v>Год раскрытия информации: 2022  год</v>
      </c>
      <c r="B4" s="363"/>
      <c r="C4" s="363"/>
      <c r="D4" s="363"/>
      <c r="E4" s="363"/>
      <c r="F4" s="363"/>
      <c r="G4" s="363"/>
      <c r="H4" s="363"/>
      <c r="I4" s="363"/>
      <c r="J4" s="363"/>
      <c r="K4" s="363"/>
      <c r="L4" s="363"/>
      <c r="M4" s="363"/>
      <c r="N4" s="363"/>
      <c r="O4" s="363"/>
      <c r="P4" s="363"/>
      <c r="Q4" s="363"/>
      <c r="R4" s="363"/>
      <c r="S4" s="363"/>
    </row>
    <row r="5" spans="1:28" s="12" customFormat="1" ht="15.75" x14ac:dyDescent="0.2">
      <c r="A5" s="17"/>
    </row>
    <row r="6" spans="1:28" s="12" customFormat="1" ht="18.75" x14ac:dyDescent="0.2">
      <c r="A6" s="367" t="s">
        <v>10</v>
      </c>
      <c r="B6" s="367"/>
      <c r="C6" s="367"/>
      <c r="D6" s="367"/>
      <c r="E6" s="367"/>
      <c r="F6" s="367"/>
      <c r="G6" s="367"/>
      <c r="H6" s="367"/>
      <c r="I6" s="367"/>
      <c r="J6" s="367"/>
      <c r="K6" s="367"/>
      <c r="L6" s="367"/>
      <c r="M6" s="367"/>
      <c r="N6" s="367"/>
      <c r="O6" s="367"/>
      <c r="P6" s="367"/>
      <c r="Q6" s="367"/>
      <c r="R6" s="367"/>
      <c r="S6" s="367"/>
      <c r="T6" s="13"/>
      <c r="U6" s="13"/>
      <c r="V6" s="13"/>
      <c r="W6" s="13"/>
      <c r="X6" s="13"/>
      <c r="Y6" s="13"/>
      <c r="Z6" s="13"/>
      <c r="AA6" s="13"/>
      <c r="AB6" s="13"/>
    </row>
    <row r="7" spans="1:28" s="12" customFormat="1" ht="18.75" x14ac:dyDescent="0.2">
      <c r="A7" s="367"/>
      <c r="B7" s="367"/>
      <c r="C7" s="367"/>
      <c r="D7" s="367"/>
      <c r="E7" s="367"/>
      <c r="F7" s="367"/>
      <c r="G7" s="367"/>
      <c r="H7" s="367"/>
      <c r="I7" s="367"/>
      <c r="J7" s="367"/>
      <c r="K7" s="367"/>
      <c r="L7" s="367"/>
      <c r="M7" s="367"/>
      <c r="N7" s="367"/>
      <c r="O7" s="367"/>
      <c r="P7" s="367"/>
      <c r="Q7" s="367"/>
      <c r="R7" s="367"/>
      <c r="S7" s="367"/>
      <c r="T7" s="13"/>
      <c r="U7" s="13"/>
      <c r="V7" s="13"/>
      <c r="W7" s="13"/>
      <c r="X7" s="13"/>
      <c r="Y7" s="13"/>
      <c r="Z7" s="13"/>
      <c r="AA7" s="13"/>
      <c r="AB7" s="13"/>
    </row>
    <row r="8" spans="1:28" s="12" customFormat="1" ht="18.75" x14ac:dyDescent="0.2">
      <c r="A8" s="369" t="str">
        <f>'1. паспорт местоположение'!A9:C9</f>
        <v>АО "Россети Тюмень"</v>
      </c>
      <c r="B8" s="369"/>
      <c r="C8" s="369"/>
      <c r="D8" s="369"/>
      <c r="E8" s="369"/>
      <c r="F8" s="369"/>
      <c r="G8" s="369"/>
      <c r="H8" s="369"/>
      <c r="I8" s="369"/>
      <c r="J8" s="369"/>
      <c r="K8" s="369"/>
      <c r="L8" s="369"/>
      <c r="M8" s="369"/>
      <c r="N8" s="369"/>
      <c r="O8" s="369"/>
      <c r="P8" s="369"/>
      <c r="Q8" s="369"/>
      <c r="R8" s="369"/>
      <c r="S8" s="369"/>
      <c r="T8" s="13"/>
      <c r="U8" s="13"/>
      <c r="V8" s="13"/>
      <c r="W8" s="13"/>
      <c r="X8" s="13"/>
      <c r="Y8" s="13"/>
      <c r="Z8" s="13"/>
      <c r="AA8" s="13"/>
      <c r="AB8" s="13"/>
    </row>
    <row r="9" spans="1:28" s="12" customFormat="1" ht="18.75" x14ac:dyDescent="0.2">
      <c r="A9" s="364" t="s">
        <v>9</v>
      </c>
      <c r="B9" s="364"/>
      <c r="C9" s="364"/>
      <c r="D9" s="364"/>
      <c r="E9" s="364"/>
      <c r="F9" s="364"/>
      <c r="G9" s="364"/>
      <c r="H9" s="364"/>
      <c r="I9" s="364"/>
      <c r="J9" s="364"/>
      <c r="K9" s="364"/>
      <c r="L9" s="364"/>
      <c r="M9" s="364"/>
      <c r="N9" s="364"/>
      <c r="O9" s="364"/>
      <c r="P9" s="364"/>
      <c r="Q9" s="364"/>
      <c r="R9" s="364"/>
      <c r="S9" s="364"/>
      <c r="T9" s="13"/>
      <c r="U9" s="13"/>
      <c r="V9" s="13"/>
      <c r="W9" s="13"/>
      <c r="X9" s="13"/>
      <c r="Y9" s="13"/>
      <c r="Z9" s="13"/>
      <c r="AA9" s="13"/>
      <c r="AB9" s="13"/>
    </row>
    <row r="10" spans="1:28" s="12" customFormat="1" ht="18.75" x14ac:dyDescent="0.2">
      <c r="A10" s="367"/>
      <c r="B10" s="367"/>
      <c r="C10" s="367"/>
      <c r="D10" s="367"/>
      <c r="E10" s="367"/>
      <c r="F10" s="367"/>
      <c r="G10" s="367"/>
      <c r="H10" s="367"/>
      <c r="I10" s="367"/>
      <c r="J10" s="367"/>
      <c r="K10" s="367"/>
      <c r="L10" s="367"/>
      <c r="M10" s="367"/>
      <c r="N10" s="367"/>
      <c r="O10" s="367"/>
      <c r="P10" s="367"/>
      <c r="Q10" s="367"/>
      <c r="R10" s="367"/>
      <c r="S10" s="367"/>
      <c r="T10" s="13"/>
      <c r="U10" s="13"/>
      <c r="V10" s="13"/>
      <c r="W10" s="13"/>
      <c r="X10" s="13"/>
      <c r="Y10" s="13"/>
      <c r="Z10" s="13"/>
      <c r="AA10" s="13"/>
      <c r="AB10" s="13"/>
    </row>
    <row r="11" spans="1:28" s="12" customFormat="1" ht="18.75" x14ac:dyDescent="0.2">
      <c r="A11" s="369" t="str">
        <f>'1. паспорт местоположение'!A12:C12</f>
        <v>L_TP3500.PR.0045</v>
      </c>
      <c r="B11" s="369"/>
      <c r="C11" s="369"/>
      <c r="D11" s="369"/>
      <c r="E11" s="369"/>
      <c r="F11" s="369"/>
      <c r="G11" s="369"/>
      <c r="H11" s="369"/>
      <c r="I11" s="369"/>
      <c r="J11" s="369"/>
      <c r="K11" s="369"/>
      <c r="L11" s="369"/>
      <c r="M11" s="369"/>
      <c r="N11" s="369"/>
      <c r="O11" s="369"/>
      <c r="P11" s="369"/>
      <c r="Q11" s="369"/>
      <c r="R11" s="369"/>
      <c r="S11" s="369"/>
      <c r="T11" s="13"/>
      <c r="U11" s="13"/>
      <c r="V11" s="13"/>
      <c r="W11" s="13"/>
      <c r="X11" s="13"/>
      <c r="Y11" s="13"/>
      <c r="Z11" s="13"/>
      <c r="AA11" s="13"/>
      <c r="AB11" s="13"/>
    </row>
    <row r="12" spans="1:28" s="12" customFormat="1" ht="18.75" x14ac:dyDescent="0.2">
      <c r="A12" s="364" t="s">
        <v>8</v>
      </c>
      <c r="B12" s="364"/>
      <c r="C12" s="364"/>
      <c r="D12" s="364"/>
      <c r="E12" s="364"/>
      <c r="F12" s="364"/>
      <c r="G12" s="364"/>
      <c r="H12" s="364"/>
      <c r="I12" s="364"/>
      <c r="J12" s="364"/>
      <c r="K12" s="364"/>
      <c r="L12" s="364"/>
      <c r="M12" s="364"/>
      <c r="N12" s="364"/>
      <c r="O12" s="364"/>
      <c r="P12" s="364"/>
      <c r="Q12" s="364"/>
      <c r="R12" s="364"/>
      <c r="S12" s="364"/>
      <c r="T12" s="13"/>
      <c r="U12" s="13"/>
      <c r="V12" s="13"/>
      <c r="W12" s="13"/>
      <c r="X12" s="13"/>
      <c r="Y12" s="13"/>
      <c r="Z12" s="13"/>
      <c r="AA12" s="13"/>
      <c r="AB12" s="13"/>
    </row>
    <row r="13" spans="1:28" s="9" customFormat="1" ht="15.75" customHeight="1" x14ac:dyDescent="0.2">
      <c r="A13" s="372"/>
      <c r="B13" s="372"/>
      <c r="C13" s="372"/>
      <c r="D13" s="372"/>
      <c r="E13" s="372"/>
      <c r="F13" s="372"/>
      <c r="G13" s="372"/>
      <c r="H13" s="372"/>
      <c r="I13" s="372"/>
      <c r="J13" s="372"/>
      <c r="K13" s="372"/>
      <c r="L13" s="372"/>
      <c r="M13" s="372"/>
      <c r="N13" s="372"/>
      <c r="O13" s="372"/>
      <c r="P13" s="372"/>
      <c r="Q13" s="372"/>
      <c r="R13" s="372"/>
      <c r="S13" s="372"/>
      <c r="T13" s="10"/>
      <c r="U13" s="10"/>
      <c r="V13" s="10"/>
      <c r="W13" s="10"/>
      <c r="X13" s="10"/>
      <c r="Y13" s="10"/>
      <c r="Z13" s="10"/>
      <c r="AA13" s="10"/>
      <c r="AB13" s="10"/>
    </row>
    <row r="14" spans="1:28" s="3" customFormat="1" ht="15.75" x14ac:dyDescent="0.2">
      <c r="A14" s="369" t="str">
        <f>'1. паспорт местоположение'!A15:C15</f>
        <v>Модернизация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v>
      </c>
      <c r="B14" s="369"/>
      <c r="C14" s="369"/>
      <c r="D14" s="369"/>
      <c r="E14" s="369"/>
      <c r="F14" s="369"/>
      <c r="G14" s="369"/>
      <c r="H14" s="369"/>
      <c r="I14" s="369"/>
      <c r="J14" s="369"/>
      <c r="K14" s="369"/>
      <c r="L14" s="369"/>
      <c r="M14" s="369"/>
      <c r="N14" s="369"/>
      <c r="O14" s="369"/>
      <c r="P14" s="369"/>
      <c r="Q14" s="369"/>
      <c r="R14" s="369"/>
      <c r="S14" s="369"/>
      <c r="T14" s="8"/>
      <c r="U14" s="8"/>
      <c r="V14" s="8"/>
      <c r="W14" s="8"/>
      <c r="X14" s="8"/>
      <c r="Y14" s="8"/>
      <c r="Z14" s="8"/>
      <c r="AA14" s="8"/>
      <c r="AB14" s="8"/>
    </row>
    <row r="15" spans="1:28" s="3" customFormat="1" ht="15" customHeight="1" x14ac:dyDescent="0.2">
      <c r="A15" s="364" t="s">
        <v>7</v>
      </c>
      <c r="B15" s="364"/>
      <c r="C15" s="364"/>
      <c r="D15" s="364"/>
      <c r="E15" s="364"/>
      <c r="F15" s="364"/>
      <c r="G15" s="364"/>
      <c r="H15" s="364"/>
      <c r="I15" s="364"/>
      <c r="J15" s="364"/>
      <c r="K15" s="364"/>
      <c r="L15" s="364"/>
      <c r="M15" s="364"/>
      <c r="N15" s="364"/>
      <c r="O15" s="364"/>
      <c r="P15" s="364"/>
      <c r="Q15" s="364"/>
      <c r="R15" s="364"/>
      <c r="S15" s="364"/>
      <c r="T15" s="6"/>
      <c r="U15" s="6"/>
      <c r="V15" s="6"/>
      <c r="W15" s="6"/>
      <c r="X15" s="6"/>
      <c r="Y15" s="6"/>
      <c r="Z15" s="6"/>
      <c r="AA15" s="6"/>
      <c r="AB15" s="6"/>
    </row>
    <row r="16" spans="1:28" s="3" customFormat="1" ht="15" customHeight="1" x14ac:dyDescent="0.2">
      <c r="A16" s="370"/>
      <c r="B16" s="370"/>
      <c r="C16" s="370"/>
      <c r="D16" s="370"/>
      <c r="E16" s="370"/>
      <c r="F16" s="370"/>
      <c r="G16" s="370"/>
      <c r="H16" s="370"/>
      <c r="I16" s="370"/>
      <c r="J16" s="370"/>
      <c r="K16" s="370"/>
      <c r="L16" s="370"/>
      <c r="M16" s="370"/>
      <c r="N16" s="370"/>
      <c r="O16" s="370"/>
      <c r="P16" s="370"/>
      <c r="Q16" s="370"/>
      <c r="R16" s="370"/>
      <c r="S16" s="370"/>
      <c r="T16" s="4"/>
      <c r="U16" s="4"/>
      <c r="V16" s="4"/>
      <c r="W16" s="4"/>
      <c r="X16" s="4"/>
      <c r="Y16" s="4"/>
    </row>
    <row r="17" spans="1:28" s="3" customFormat="1" ht="45.75" customHeight="1" x14ac:dyDescent="0.2">
      <c r="A17" s="365" t="s">
        <v>423</v>
      </c>
      <c r="B17" s="365"/>
      <c r="C17" s="365"/>
      <c r="D17" s="365"/>
      <c r="E17" s="365"/>
      <c r="F17" s="365"/>
      <c r="G17" s="365"/>
      <c r="H17" s="365"/>
      <c r="I17" s="365"/>
      <c r="J17" s="365"/>
      <c r="K17" s="365"/>
      <c r="L17" s="365"/>
      <c r="M17" s="365"/>
      <c r="N17" s="365"/>
      <c r="O17" s="365"/>
      <c r="P17" s="365"/>
      <c r="Q17" s="365"/>
      <c r="R17" s="365"/>
      <c r="S17" s="365"/>
      <c r="T17" s="7"/>
      <c r="U17" s="7"/>
      <c r="V17" s="7"/>
      <c r="W17" s="7"/>
      <c r="X17" s="7"/>
      <c r="Y17" s="7"/>
      <c r="Z17" s="7"/>
      <c r="AA17" s="7"/>
      <c r="AB17" s="7"/>
    </row>
    <row r="18" spans="1:28" s="3" customFormat="1" ht="15" customHeight="1" x14ac:dyDescent="0.2">
      <c r="A18" s="371"/>
      <c r="B18" s="371"/>
      <c r="C18" s="371"/>
      <c r="D18" s="371"/>
      <c r="E18" s="371"/>
      <c r="F18" s="371"/>
      <c r="G18" s="371"/>
      <c r="H18" s="371"/>
      <c r="I18" s="371"/>
      <c r="J18" s="371"/>
      <c r="K18" s="371"/>
      <c r="L18" s="371"/>
      <c r="M18" s="371"/>
      <c r="N18" s="371"/>
      <c r="O18" s="371"/>
      <c r="P18" s="371"/>
      <c r="Q18" s="371"/>
      <c r="R18" s="371"/>
      <c r="S18" s="371"/>
      <c r="T18" s="4"/>
      <c r="U18" s="4"/>
      <c r="V18" s="4"/>
      <c r="W18" s="4"/>
      <c r="X18" s="4"/>
      <c r="Y18" s="4"/>
    </row>
    <row r="19" spans="1:28" s="3" customFormat="1" ht="54" customHeight="1" x14ac:dyDescent="0.2">
      <c r="A19" s="373" t="s">
        <v>6</v>
      </c>
      <c r="B19" s="373" t="s">
        <v>107</v>
      </c>
      <c r="C19" s="374" t="s">
        <v>319</v>
      </c>
      <c r="D19" s="373" t="s">
        <v>318</v>
      </c>
      <c r="E19" s="373" t="s">
        <v>106</v>
      </c>
      <c r="F19" s="373" t="s">
        <v>105</v>
      </c>
      <c r="G19" s="373" t="s">
        <v>314</v>
      </c>
      <c r="H19" s="373" t="s">
        <v>104</v>
      </c>
      <c r="I19" s="373" t="s">
        <v>103</v>
      </c>
      <c r="J19" s="373" t="s">
        <v>102</v>
      </c>
      <c r="K19" s="373" t="s">
        <v>101</v>
      </c>
      <c r="L19" s="373" t="s">
        <v>100</v>
      </c>
      <c r="M19" s="373" t="s">
        <v>99</v>
      </c>
      <c r="N19" s="373" t="s">
        <v>98</v>
      </c>
      <c r="O19" s="373" t="s">
        <v>97</v>
      </c>
      <c r="P19" s="373" t="s">
        <v>96</v>
      </c>
      <c r="Q19" s="373" t="s">
        <v>317</v>
      </c>
      <c r="R19" s="373"/>
      <c r="S19" s="376" t="s">
        <v>415</v>
      </c>
      <c r="T19" s="4"/>
      <c r="U19" s="4"/>
      <c r="V19" s="4"/>
      <c r="W19" s="4"/>
      <c r="X19" s="4"/>
      <c r="Y19" s="4"/>
    </row>
    <row r="20" spans="1:28" s="3" customFormat="1" ht="180.75" customHeight="1" x14ac:dyDescent="0.2">
      <c r="A20" s="373"/>
      <c r="B20" s="373"/>
      <c r="C20" s="375"/>
      <c r="D20" s="373"/>
      <c r="E20" s="373"/>
      <c r="F20" s="373"/>
      <c r="G20" s="373"/>
      <c r="H20" s="373"/>
      <c r="I20" s="373"/>
      <c r="J20" s="373"/>
      <c r="K20" s="373"/>
      <c r="L20" s="373"/>
      <c r="M20" s="373"/>
      <c r="N20" s="373"/>
      <c r="O20" s="373"/>
      <c r="P20" s="373"/>
      <c r="Q20" s="36" t="s">
        <v>315</v>
      </c>
      <c r="R20" s="37" t="s">
        <v>316</v>
      </c>
      <c r="S20" s="376"/>
      <c r="T20" s="27"/>
      <c r="U20" s="27"/>
      <c r="V20" s="27"/>
      <c r="W20" s="27"/>
      <c r="X20" s="27"/>
      <c r="Y20" s="27"/>
      <c r="Z20" s="26"/>
      <c r="AA20" s="26"/>
      <c r="AB20" s="26"/>
    </row>
    <row r="21" spans="1:28" s="3" customFormat="1" ht="18.75" x14ac:dyDescent="0.2">
      <c r="A21" s="36">
        <v>1</v>
      </c>
      <c r="B21" s="41">
        <v>2</v>
      </c>
      <c r="C21" s="36">
        <v>3</v>
      </c>
      <c r="D21" s="41">
        <v>4</v>
      </c>
      <c r="E21" s="36">
        <v>5</v>
      </c>
      <c r="F21" s="41">
        <v>6</v>
      </c>
      <c r="G21" s="133">
        <v>7</v>
      </c>
      <c r="H21" s="134">
        <v>8</v>
      </c>
      <c r="I21" s="133">
        <v>9</v>
      </c>
      <c r="J21" s="134">
        <v>10</v>
      </c>
      <c r="K21" s="133">
        <v>11</v>
      </c>
      <c r="L21" s="134">
        <v>12</v>
      </c>
      <c r="M21" s="133">
        <v>13</v>
      </c>
      <c r="N21" s="134">
        <v>14</v>
      </c>
      <c r="O21" s="133">
        <v>15</v>
      </c>
      <c r="P21" s="134">
        <v>16</v>
      </c>
      <c r="Q21" s="133">
        <v>17</v>
      </c>
      <c r="R21" s="134">
        <v>18</v>
      </c>
      <c r="S21" s="133">
        <v>19</v>
      </c>
      <c r="T21" s="27"/>
      <c r="U21" s="27"/>
      <c r="V21" s="27"/>
      <c r="W21" s="27"/>
      <c r="X21" s="27"/>
      <c r="Y21" s="27"/>
      <c r="Z21" s="26"/>
      <c r="AA21" s="26"/>
      <c r="AB21" s="26"/>
    </row>
    <row r="22" spans="1:28" s="3" customFormat="1" ht="32.25" customHeight="1" x14ac:dyDescent="0.2">
      <c r="A22" s="36"/>
      <c r="B22" s="41" t="s">
        <v>95</v>
      </c>
      <c r="C22" s="41"/>
      <c r="D22" s="41"/>
      <c r="E22" s="41" t="s">
        <v>94</v>
      </c>
      <c r="F22" s="41" t="s">
        <v>93</v>
      </c>
      <c r="G22" s="41" t="s">
        <v>416</v>
      </c>
      <c r="H22" s="41"/>
      <c r="I22" s="41"/>
      <c r="J22" s="41"/>
      <c r="K22" s="41"/>
      <c r="L22" s="41"/>
      <c r="M22" s="41"/>
      <c r="N22" s="41"/>
      <c r="O22" s="41"/>
      <c r="P22" s="41"/>
      <c r="Q22" s="32"/>
      <c r="R22" s="5"/>
      <c r="S22" s="132"/>
      <c r="T22" s="27"/>
      <c r="U22" s="27"/>
      <c r="V22" s="27"/>
      <c r="W22" s="27"/>
      <c r="X22" s="27"/>
      <c r="Y22" s="27"/>
      <c r="Z22" s="26"/>
      <c r="AA22" s="26"/>
      <c r="AB22" s="26"/>
    </row>
    <row r="23" spans="1:28" s="3" customFormat="1" ht="18.75" x14ac:dyDescent="0.2">
      <c r="A23" s="36"/>
      <c r="B23" s="41" t="s">
        <v>95</v>
      </c>
      <c r="C23" s="41"/>
      <c r="D23" s="41"/>
      <c r="E23" s="41" t="s">
        <v>94</v>
      </c>
      <c r="F23" s="41" t="s">
        <v>93</v>
      </c>
      <c r="G23" s="41" t="s">
        <v>92</v>
      </c>
      <c r="H23" s="29"/>
      <c r="I23" s="29"/>
      <c r="J23" s="29"/>
      <c r="K23" s="29"/>
      <c r="L23" s="29"/>
      <c r="M23" s="29"/>
      <c r="N23" s="29"/>
      <c r="O23" s="29"/>
      <c r="P23" s="29"/>
      <c r="Q23" s="29"/>
      <c r="R23" s="5"/>
      <c r="S23" s="132"/>
      <c r="T23" s="27"/>
      <c r="U23" s="27"/>
      <c r="V23" s="27"/>
      <c r="W23" s="27"/>
      <c r="X23" s="26"/>
      <c r="Y23" s="26"/>
      <c r="Z23" s="26"/>
      <c r="AA23" s="26"/>
      <c r="AB23" s="26"/>
    </row>
    <row r="24" spans="1:28" s="3" customFormat="1" ht="18.75" x14ac:dyDescent="0.2">
      <c r="A24" s="36"/>
      <c r="B24" s="41" t="s">
        <v>95</v>
      </c>
      <c r="C24" s="41"/>
      <c r="D24" s="41"/>
      <c r="E24" s="41" t="s">
        <v>94</v>
      </c>
      <c r="F24" s="41" t="s">
        <v>93</v>
      </c>
      <c r="G24" s="41" t="s">
        <v>88</v>
      </c>
      <c r="H24" s="29"/>
      <c r="I24" s="29"/>
      <c r="J24" s="29"/>
      <c r="K24" s="29"/>
      <c r="L24" s="29"/>
      <c r="M24" s="29"/>
      <c r="N24" s="29"/>
      <c r="O24" s="29"/>
      <c r="P24" s="29"/>
      <c r="Q24" s="29"/>
      <c r="R24" s="5"/>
      <c r="S24" s="132"/>
      <c r="T24" s="27"/>
      <c r="U24" s="27"/>
      <c r="V24" s="27"/>
      <c r="W24" s="27"/>
      <c r="X24" s="26"/>
      <c r="Y24" s="26"/>
      <c r="Z24" s="26"/>
      <c r="AA24" s="26"/>
      <c r="AB24" s="26"/>
    </row>
    <row r="25" spans="1:28" s="3" customFormat="1" ht="31.5" x14ac:dyDescent="0.2">
      <c r="A25" s="40"/>
      <c r="B25" s="41" t="s">
        <v>91</v>
      </c>
      <c r="C25" s="41"/>
      <c r="D25" s="41"/>
      <c r="E25" s="41" t="s">
        <v>90</v>
      </c>
      <c r="F25" s="41" t="s">
        <v>89</v>
      </c>
      <c r="G25" s="41" t="s">
        <v>417</v>
      </c>
      <c r="H25" s="29"/>
      <c r="I25" s="29"/>
      <c r="J25" s="29"/>
      <c r="K25" s="29"/>
      <c r="L25" s="29"/>
      <c r="M25" s="29"/>
      <c r="N25" s="29"/>
      <c r="O25" s="29"/>
      <c r="P25" s="29"/>
      <c r="Q25" s="29"/>
      <c r="R25" s="5"/>
      <c r="S25" s="132"/>
      <c r="T25" s="27"/>
      <c r="U25" s="27"/>
      <c r="V25" s="27"/>
      <c r="W25" s="27"/>
      <c r="X25" s="26"/>
      <c r="Y25" s="26"/>
      <c r="Z25" s="26"/>
      <c r="AA25" s="26"/>
      <c r="AB25" s="26"/>
    </row>
    <row r="26" spans="1:28" s="3" customFormat="1" ht="18.75" x14ac:dyDescent="0.2">
      <c r="A26" s="40"/>
      <c r="B26" s="41" t="s">
        <v>91</v>
      </c>
      <c r="C26" s="41"/>
      <c r="D26" s="41"/>
      <c r="E26" s="41" t="s">
        <v>90</v>
      </c>
      <c r="F26" s="41" t="s">
        <v>89</v>
      </c>
      <c r="G26" s="41" t="s">
        <v>92</v>
      </c>
      <c r="H26" s="29"/>
      <c r="I26" s="29"/>
      <c r="J26" s="29"/>
      <c r="K26" s="29"/>
      <c r="L26" s="29"/>
      <c r="M26" s="29"/>
      <c r="N26" s="29"/>
      <c r="O26" s="29"/>
      <c r="P26" s="29"/>
      <c r="Q26" s="29"/>
      <c r="R26" s="5"/>
      <c r="S26" s="132"/>
      <c r="T26" s="27"/>
      <c r="U26" s="27"/>
      <c r="V26" s="27"/>
      <c r="W26" s="27"/>
      <c r="X26" s="26"/>
      <c r="Y26" s="26"/>
      <c r="Z26" s="26"/>
      <c r="AA26" s="26"/>
      <c r="AB26" s="26"/>
    </row>
    <row r="27" spans="1:28" s="3" customFormat="1" ht="18.75" x14ac:dyDescent="0.2">
      <c r="A27" s="40"/>
      <c r="B27" s="41" t="s">
        <v>91</v>
      </c>
      <c r="C27" s="41"/>
      <c r="D27" s="41"/>
      <c r="E27" s="41" t="s">
        <v>90</v>
      </c>
      <c r="F27" s="41" t="s">
        <v>89</v>
      </c>
      <c r="G27" s="41" t="s">
        <v>88</v>
      </c>
      <c r="H27" s="29"/>
      <c r="I27" s="29"/>
      <c r="J27" s="29"/>
      <c r="K27" s="29"/>
      <c r="L27" s="29"/>
      <c r="M27" s="29"/>
      <c r="N27" s="29"/>
      <c r="O27" s="29"/>
      <c r="P27" s="29"/>
      <c r="Q27" s="29"/>
      <c r="R27" s="5"/>
      <c r="S27" s="132"/>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32"/>
      <c r="T28" s="27"/>
      <c r="U28" s="27"/>
      <c r="V28" s="27"/>
      <c r="W28" s="27"/>
      <c r="X28" s="26"/>
      <c r="Y28" s="26"/>
      <c r="Z28" s="26"/>
      <c r="AA28" s="26"/>
      <c r="AB28" s="26"/>
    </row>
    <row r="29" spans="1:28" ht="20.25" customHeight="1" x14ac:dyDescent="0.25">
      <c r="A29" s="98"/>
      <c r="B29" s="41" t="s">
        <v>312</v>
      </c>
      <c r="C29" s="41"/>
      <c r="D29" s="41"/>
      <c r="E29" s="98" t="s">
        <v>313</v>
      </c>
      <c r="F29" s="98" t="s">
        <v>313</v>
      </c>
      <c r="G29" s="98" t="s">
        <v>313</v>
      </c>
      <c r="H29" s="98"/>
      <c r="I29" s="98"/>
      <c r="J29" s="98"/>
      <c r="K29" s="98"/>
      <c r="L29" s="98"/>
      <c r="M29" s="98"/>
      <c r="N29" s="98"/>
      <c r="O29" s="98"/>
      <c r="P29" s="98"/>
      <c r="Q29" s="99"/>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3" t="s">
        <v>68</v>
      </c>
    </row>
    <row r="3" spans="1:20" s="12" customFormat="1" ht="18.75" customHeight="1" x14ac:dyDescent="0.3">
      <c r="A3" s="18"/>
      <c r="H3" s="16"/>
      <c r="T3" s="15" t="s">
        <v>11</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63" t="str">
        <f>'2. паспорт  ТП'!A4:S4</f>
        <v>Год раскрытия информации: 2022  год</v>
      </c>
      <c r="B6" s="363"/>
      <c r="C6" s="363"/>
      <c r="D6" s="363"/>
      <c r="E6" s="363"/>
      <c r="F6" s="363"/>
      <c r="G6" s="363"/>
      <c r="H6" s="363"/>
      <c r="I6" s="363"/>
      <c r="J6" s="363"/>
      <c r="K6" s="363"/>
      <c r="L6" s="363"/>
      <c r="M6" s="363"/>
      <c r="N6" s="363"/>
      <c r="O6" s="363"/>
      <c r="P6" s="363"/>
      <c r="Q6" s="363"/>
      <c r="R6" s="363"/>
      <c r="S6" s="363"/>
      <c r="T6" s="363"/>
    </row>
    <row r="7" spans="1:20" s="12" customFormat="1" x14ac:dyDescent="0.2">
      <c r="A7" s="17"/>
      <c r="H7" s="16"/>
    </row>
    <row r="8" spans="1:20" s="12" customFormat="1" ht="18.75" x14ac:dyDescent="0.2">
      <c r="A8" s="367" t="s">
        <v>10</v>
      </c>
      <c r="B8" s="367"/>
      <c r="C8" s="367"/>
      <c r="D8" s="367"/>
      <c r="E8" s="367"/>
      <c r="F8" s="367"/>
      <c r="G8" s="367"/>
      <c r="H8" s="367"/>
      <c r="I8" s="367"/>
      <c r="J8" s="367"/>
      <c r="K8" s="367"/>
      <c r="L8" s="367"/>
      <c r="M8" s="367"/>
      <c r="N8" s="367"/>
      <c r="O8" s="367"/>
      <c r="P8" s="367"/>
      <c r="Q8" s="367"/>
      <c r="R8" s="367"/>
      <c r="S8" s="367"/>
      <c r="T8" s="367"/>
    </row>
    <row r="9" spans="1:20" s="12" customFormat="1" ht="18.75" x14ac:dyDescent="0.2">
      <c r="A9" s="367"/>
      <c r="B9" s="367"/>
      <c r="C9" s="367"/>
      <c r="D9" s="367"/>
      <c r="E9" s="367"/>
      <c r="F9" s="367"/>
      <c r="G9" s="367"/>
      <c r="H9" s="367"/>
      <c r="I9" s="367"/>
      <c r="J9" s="367"/>
      <c r="K9" s="367"/>
      <c r="L9" s="367"/>
      <c r="M9" s="367"/>
      <c r="N9" s="367"/>
      <c r="O9" s="367"/>
      <c r="P9" s="367"/>
      <c r="Q9" s="367"/>
      <c r="R9" s="367"/>
      <c r="S9" s="367"/>
      <c r="T9" s="367"/>
    </row>
    <row r="10" spans="1:20" s="12" customFormat="1" ht="18.75" customHeight="1" x14ac:dyDescent="0.2">
      <c r="A10" s="369" t="str">
        <f>'1. паспорт местоположение'!A9:C9</f>
        <v>АО "Россети Тюмень"</v>
      </c>
      <c r="B10" s="369"/>
      <c r="C10" s="369"/>
      <c r="D10" s="369"/>
      <c r="E10" s="369"/>
      <c r="F10" s="369"/>
      <c r="G10" s="369"/>
      <c r="H10" s="369"/>
      <c r="I10" s="369"/>
      <c r="J10" s="369"/>
      <c r="K10" s="369"/>
      <c r="L10" s="369"/>
      <c r="M10" s="369"/>
      <c r="N10" s="369"/>
      <c r="O10" s="369"/>
      <c r="P10" s="369"/>
      <c r="Q10" s="369"/>
      <c r="R10" s="369"/>
      <c r="S10" s="369"/>
      <c r="T10" s="369"/>
    </row>
    <row r="11" spans="1:20" s="12" customFormat="1" ht="18.75" customHeight="1" x14ac:dyDescent="0.2">
      <c r="A11" s="364" t="s">
        <v>9</v>
      </c>
      <c r="B11" s="364"/>
      <c r="C11" s="364"/>
      <c r="D11" s="364"/>
      <c r="E11" s="364"/>
      <c r="F11" s="364"/>
      <c r="G11" s="364"/>
      <c r="H11" s="364"/>
      <c r="I11" s="364"/>
      <c r="J11" s="364"/>
      <c r="K11" s="364"/>
      <c r="L11" s="364"/>
      <c r="M11" s="364"/>
      <c r="N11" s="364"/>
      <c r="O11" s="364"/>
      <c r="P11" s="364"/>
      <c r="Q11" s="364"/>
      <c r="R11" s="364"/>
      <c r="S11" s="364"/>
      <c r="T11" s="364"/>
    </row>
    <row r="12" spans="1:20" s="12" customFormat="1" ht="18.75" x14ac:dyDescent="0.2">
      <c r="A12" s="367"/>
      <c r="B12" s="367"/>
      <c r="C12" s="367"/>
      <c r="D12" s="367"/>
      <c r="E12" s="367"/>
      <c r="F12" s="367"/>
      <c r="G12" s="367"/>
      <c r="H12" s="367"/>
      <c r="I12" s="367"/>
      <c r="J12" s="367"/>
      <c r="K12" s="367"/>
      <c r="L12" s="367"/>
      <c r="M12" s="367"/>
      <c r="N12" s="367"/>
      <c r="O12" s="367"/>
      <c r="P12" s="367"/>
      <c r="Q12" s="367"/>
      <c r="R12" s="367"/>
      <c r="S12" s="367"/>
      <c r="T12" s="367"/>
    </row>
    <row r="13" spans="1:20" s="12" customFormat="1" ht="18.75" customHeight="1" x14ac:dyDescent="0.2">
      <c r="A13" s="369" t="str">
        <f>'1. паспорт местоположение'!A12:C12</f>
        <v>L_TP3500.PR.0045</v>
      </c>
      <c r="B13" s="369"/>
      <c r="C13" s="369"/>
      <c r="D13" s="369"/>
      <c r="E13" s="369"/>
      <c r="F13" s="369"/>
      <c r="G13" s="369"/>
      <c r="H13" s="369"/>
      <c r="I13" s="369"/>
      <c r="J13" s="369"/>
      <c r="K13" s="369"/>
      <c r="L13" s="369"/>
      <c r="M13" s="369"/>
      <c r="N13" s="369"/>
      <c r="O13" s="369"/>
      <c r="P13" s="369"/>
      <c r="Q13" s="369"/>
      <c r="R13" s="369"/>
      <c r="S13" s="369"/>
      <c r="T13" s="369"/>
    </row>
    <row r="14" spans="1:20" s="12" customFormat="1" ht="18.75" customHeight="1" x14ac:dyDescent="0.2">
      <c r="A14" s="364" t="s">
        <v>8</v>
      </c>
      <c r="B14" s="364"/>
      <c r="C14" s="364"/>
      <c r="D14" s="364"/>
      <c r="E14" s="364"/>
      <c r="F14" s="364"/>
      <c r="G14" s="364"/>
      <c r="H14" s="364"/>
      <c r="I14" s="364"/>
      <c r="J14" s="364"/>
      <c r="K14" s="364"/>
      <c r="L14" s="364"/>
      <c r="M14" s="364"/>
      <c r="N14" s="364"/>
      <c r="O14" s="364"/>
      <c r="P14" s="364"/>
      <c r="Q14" s="364"/>
      <c r="R14" s="364"/>
      <c r="S14" s="364"/>
      <c r="T14" s="364"/>
    </row>
    <row r="15" spans="1:20" s="9" customFormat="1" ht="15.75" customHeight="1" x14ac:dyDescent="0.2">
      <c r="A15" s="372"/>
      <c r="B15" s="372"/>
      <c r="C15" s="372"/>
      <c r="D15" s="372"/>
      <c r="E15" s="372"/>
      <c r="F15" s="372"/>
      <c r="G15" s="372"/>
      <c r="H15" s="372"/>
      <c r="I15" s="372"/>
      <c r="J15" s="372"/>
      <c r="K15" s="372"/>
      <c r="L15" s="372"/>
      <c r="M15" s="372"/>
      <c r="N15" s="372"/>
      <c r="O15" s="372"/>
      <c r="P15" s="372"/>
      <c r="Q15" s="372"/>
      <c r="R15" s="372"/>
      <c r="S15" s="372"/>
      <c r="T15" s="372"/>
    </row>
    <row r="16" spans="1:20" s="3" customFormat="1" ht="42" customHeight="1" x14ac:dyDescent="0.2">
      <c r="A16" s="380" t="str">
        <f>'1. паспорт местоположение'!A15:C15</f>
        <v>Модернизация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v>
      </c>
      <c r="B16" s="380"/>
      <c r="C16" s="380"/>
      <c r="D16" s="380"/>
      <c r="E16" s="380"/>
      <c r="F16" s="380"/>
      <c r="G16" s="380"/>
      <c r="H16" s="380"/>
      <c r="I16" s="380"/>
      <c r="J16" s="380"/>
      <c r="K16" s="380"/>
      <c r="L16" s="380"/>
      <c r="M16" s="380"/>
      <c r="N16" s="380"/>
      <c r="O16" s="380"/>
      <c r="P16" s="380"/>
      <c r="Q16" s="380"/>
      <c r="R16" s="380"/>
      <c r="S16" s="380"/>
      <c r="T16" s="380"/>
    </row>
    <row r="17" spans="1:113" s="3" customFormat="1" ht="15" customHeight="1" x14ac:dyDescent="0.2">
      <c r="A17" s="364" t="s">
        <v>7</v>
      </c>
      <c r="B17" s="364"/>
      <c r="C17" s="364"/>
      <c r="D17" s="364"/>
      <c r="E17" s="364"/>
      <c r="F17" s="364"/>
      <c r="G17" s="364"/>
      <c r="H17" s="364"/>
      <c r="I17" s="364"/>
      <c r="J17" s="364"/>
      <c r="K17" s="364"/>
      <c r="L17" s="364"/>
      <c r="M17" s="364"/>
      <c r="N17" s="364"/>
      <c r="O17" s="364"/>
      <c r="P17" s="364"/>
      <c r="Q17" s="364"/>
      <c r="R17" s="364"/>
      <c r="S17" s="364"/>
      <c r="T17" s="364"/>
    </row>
    <row r="18" spans="1:113" s="3" customFormat="1" ht="15" customHeight="1" x14ac:dyDescent="0.2">
      <c r="A18" s="370"/>
      <c r="B18" s="370"/>
      <c r="C18" s="370"/>
      <c r="D18" s="370"/>
      <c r="E18" s="370"/>
      <c r="F18" s="370"/>
      <c r="G18" s="370"/>
      <c r="H18" s="370"/>
      <c r="I18" s="370"/>
      <c r="J18" s="370"/>
      <c r="K18" s="370"/>
      <c r="L18" s="370"/>
      <c r="M18" s="370"/>
      <c r="N18" s="370"/>
      <c r="O18" s="370"/>
      <c r="P18" s="370"/>
      <c r="Q18" s="370"/>
      <c r="R18" s="370"/>
      <c r="S18" s="370"/>
      <c r="T18" s="370"/>
    </row>
    <row r="19" spans="1:113" s="3" customFormat="1" ht="15" customHeight="1" x14ac:dyDescent="0.2">
      <c r="A19" s="366" t="s">
        <v>428</v>
      </c>
      <c r="B19" s="366"/>
      <c r="C19" s="366"/>
      <c r="D19" s="366"/>
      <c r="E19" s="366"/>
      <c r="F19" s="366"/>
      <c r="G19" s="366"/>
      <c r="H19" s="366"/>
      <c r="I19" s="366"/>
      <c r="J19" s="366"/>
      <c r="K19" s="366"/>
      <c r="L19" s="366"/>
      <c r="M19" s="366"/>
      <c r="N19" s="366"/>
      <c r="O19" s="366"/>
      <c r="P19" s="366"/>
      <c r="Q19" s="366"/>
      <c r="R19" s="366"/>
      <c r="S19" s="366"/>
      <c r="T19" s="366"/>
    </row>
    <row r="20" spans="1:113" s="53" customFormat="1" ht="21" customHeight="1" x14ac:dyDescent="0.25">
      <c r="A20" s="381"/>
      <c r="B20" s="381"/>
      <c r="C20" s="381"/>
      <c r="D20" s="381"/>
      <c r="E20" s="381"/>
      <c r="F20" s="381"/>
      <c r="G20" s="381"/>
      <c r="H20" s="381"/>
      <c r="I20" s="381"/>
      <c r="J20" s="381"/>
      <c r="K20" s="381"/>
      <c r="L20" s="381"/>
      <c r="M20" s="381"/>
      <c r="N20" s="381"/>
      <c r="O20" s="381"/>
      <c r="P20" s="381"/>
      <c r="Q20" s="381"/>
      <c r="R20" s="381"/>
      <c r="S20" s="381"/>
      <c r="T20" s="381"/>
    </row>
    <row r="21" spans="1:113" ht="46.5" customHeight="1" x14ac:dyDescent="0.25">
      <c r="A21" s="382" t="s">
        <v>6</v>
      </c>
      <c r="B21" s="385" t="s">
        <v>228</v>
      </c>
      <c r="C21" s="386"/>
      <c r="D21" s="389" t="s">
        <v>129</v>
      </c>
      <c r="E21" s="385" t="s">
        <v>457</v>
      </c>
      <c r="F21" s="386"/>
      <c r="G21" s="385" t="s">
        <v>247</v>
      </c>
      <c r="H21" s="386"/>
      <c r="I21" s="385" t="s">
        <v>128</v>
      </c>
      <c r="J21" s="386"/>
      <c r="K21" s="389" t="s">
        <v>127</v>
      </c>
      <c r="L21" s="385" t="s">
        <v>126</v>
      </c>
      <c r="M21" s="386"/>
      <c r="N21" s="385" t="s">
        <v>453</v>
      </c>
      <c r="O21" s="386"/>
      <c r="P21" s="389" t="s">
        <v>125</v>
      </c>
      <c r="Q21" s="377" t="s">
        <v>124</v>
      </c>
      <c r="R21" s="378"/>
      <c r="S21" s="377" t="s">
        <v>123</v>
      </c>
      <c r="T21" s="379"/>
    </row>
    <row r="22" spans="1:113" ht="204.75" customHeight="1" x14ac:dyDescent="0.25">
      <c r="A22" s="383"/>
      <c r="B22" s="387"/>
      <c r="C22" s="388"/>
      <c r="D22" s="392"/>
      <c r="E22" s="387"/>
      <c r="F22" s="388"/>
      <c r="G22" s="387"/>
      <c r="H22" s="388"/>
      <c r="I22" s="387"/>
      <c r="J22" s="388"/>
      <c r="K22" s="390"/>
      <c r="L22" s="387"/>
      <c r="M22" s="388"/>
      <c r="N22" s="387"/>
      <c r="O22" s="388"/>
      <c r="P22" s="390"/>
      <c r="Q22" s="83" t="s">
        <v>122</v>
      </c>
      <c r="R22" s="83" t="s">
        <v>427</v>
      </c>
      <c r="S22" s="83" t="s">
        <v>121</v>
      </c>
      <c r="T22" s="83" t="s">
        <v>120</v>
      </c>
    </row>
    <row r="23" spans="1:113" ht="51.75" customHeight="1" x14ac:dyDescent="0.25">
      <c r="A23" s="384"/>
      <c r="B23" s="140" t="s">
        <v>118</v>
      </c>
      <c r="C23" s="140" t="s">
        <v>119</v>
      </c>
      <c r="D23" s="390"/>
      <c r="E23" s="140" t="s">
        <v>118</v>
      </c>
      <c r="F23" s="140" t="s">
        <v>119</v>
      </c>
      <c r="G23" s="140" t="s">
        <v>118</v>
      </c>
      <c r="H23" s="140" t="s">
        <v>119</v>
      </c>
      <c r="I23" s="140" t="s">
        <v>118</v>
      </c>
      <c r="J23" s="140" t="s">
        <v>119</v>
      </c>
      <c r="K23" s="140" t="s">
        <v>118</v>
      </c>
      <c r="L23" s="140" t="s">
        <v>118</v>
      </c>
      <c r="M23" s="140" t="s">
        <v>119</v>
      </c>
      <c r="N23" s="140" t="s">
        <v>118</v>
      </c>
      <c r="O23" s="140" t="s">
        <v>119</v>
      </c>
      <c r="P23" s="141" t="s">
        <v>118</v>
      </c>
      <c r="Q23" s="83" t="s">
        <v>118</v>
      </c>
      <c r="R23" s="83" t="s">
        <v>118</v>
      </c>
      <c r="S23" s="83" t="s">
        <v>118</v>
      </c>
      <c r="T23" s="83" t="s">
        <v>118</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43"/>
      <c r="R25" s="55"/>
      <c r="S25" s="143"/>
      <c r="T25" s="55"/>
    </row>
    <row r="26" spans="1:113" ht="3" customHeight="1" x14ac:dyDescent="0.25"/>
    <row r="27" spans="1:113" s="51" customFormat="1" ht="12.75" x14ac:dyDescent="0.2">
      <c r="B27" s="52"/>
      <c r="C27" s="52"/>
      <c r="K27" s="52"/>
    </row>
    <row r="28" spans="1:113" s="51" customFormat="1" x14ac:dyDescent="0.25">
      <c r="B28" s="49" t="s">
        <v>117</v>
      </c>
      <c r="C28" s="49"/>
      <c r="D28" s="49"/>
      <c r="E28" s="49"/>
      <c r="F28" s="49"/>
      <c r="G28" s="49"/>
      <c r="H28" s="49"/>
      <c r="I28" s="49"/>
      <c r="J28" s="49"/>
      <c r="K28" s="49"/>
      <c r="L28" s="49"/>
      <c r="M28" s="49"/>
      <c r="N28" s="49"/>
      <c r="O28" s="49"/>
      <c r="P28" s="49"/>
      <c r="Q28" s="49"/>
      <c r="R28" s="49"/>
    </row>
    <row r="29" spans="1:113" x14ac:dyDescent="0.25">
      <c r="B29" s="391" t="s">
        <v>461</v>
      </c>
      <c r="C29" s="391"/>
      <c r="D29" s="391"/>
      <c r="E29" s="391"/>
      <c r="F29" s="391"/>
      <c r="G29" s="391"/>
      <c r="H29" s="391"/>
      <c r="I29" s="391"/>
      <c r="J29" s="391"/>
      <c r="K29" s="391"/>
      <c r="L29" s="391"/>
      <c r="M29" s="391"/>
      <c r="N29" s="391"/>
      <c r="O29" s="391"/>
      <c r="P29" s="391"/>
      <c r="Q29" s="391"/>
      <c r="R29" s="391"/>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426</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116</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115</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114</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113</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112</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111</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110</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109</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108</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55" zoomScaleNormal="55" workbookViewId="0">
      <selection activeCell="A15" sqref="A15:AA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2" width="24.7109375" style="45" customWidth="1"/>
    <col min="23"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3" t="s">
        <v>68</v>
      </c>
    </row>
    <row r="2" spans="1:27" s="12" customFormat="1" ht="18.75" customHeight="1" x14ac:dyDescent="0.3">
      <c r="E2" s="18"/>
      <c r="Q2" s="16"/>
      <c r="R2" s="16"/>
      <c r="AA2" s="15" t="s">
        <v>11</v>
      </c>
    </row>
    <row r="3" spans="1:27" s="12" customFormat="1" ht="18.75" customHeight="1" x14ac:dyDescent="0.3">
      <c r="E3" s="18"/>
      <c r="Q3" s="16"/>
      <c r="R3" s="16"/>
      <c r="AA3" s="15" t="s">
        <v>67</v>
      </c>
    </row>
    <row r="4" spans="1:27" s="12" customFormat="1" x14ac:dyDescent="0.2">
      <c r="E4" s="17"/>
      <c r="Q4" s="16"/>
      <c r="R4" s="16"/>
    </row>
    <row r="5" spans="1:27" s="12" customFormat="1" x14ac:dyDescent="0.2">
      <c r="A5" s="363" t="str">
        <f>'1. паспорт местоположение'!A5:C5</f>
        <v>Год раскрытия информации: 2022  год</v>
      </c>
      <c r="B5" s="363"/>
      <c r="C5" s="363"/>
      <c r="D5" s="363"/>
      <c r="E5" s="363"/>
      <c r="F5" s="363"/>
      <c r="G5" s="363"/>
      <c r="H5" s="363"/>
      <c r="I5" s="363"/>
      <c r="J5" s="363"/>
      <c r="K5" s="363"/>
      <c r="L5" s="363"/>
      <c r="M5" s="363"/>
      <c r="N5" s="363"/>
      <c r="O5" s="363"/>
      <c r="P5" s="363"/>
      <c r="Q5" s="363"/>
      <c r="R5" s="363"/>
      <c r="S5" s="363"/>
      <c r="T5" s="363"/>
      <c r="U5" s="363"/>
      <c r="V5" s="363"/>
      <c r="W5" s="363"/>
      <c r="X5" s="363"/>
      <c r="Y5" s="363"/>
      <c r="Z5" s="363"/>
      <c r="AA5" s="363"/>
    </row>
    <row r="6" spans="1:27" s="12" customFormat="1" x14ac:dyDescent="0.2">
      <c r="A6" s="144"/>
      <c r="B6" s="144"/>
      <c r="C6" s="144"/>
      <c r="D6" s="144"/>
      <c r="E6" s="144"/>
      <c r="F6" s="144"/>
      <c r="G6" s="144"/>
      <c r="H6" s="144"/>
      <c r="I6" s="144"/>
      <c r="J6" s="144"/>
      <c r="K6" s="144"/>
      <c r="L6" s="144"/>
      <c r="M6" s="144"/>
      <c r="N6" s="144"/>
      <c r="O6" s="144"/>
      <c r="P6" s="144"/>
      <c r="Q6" s="144"/>
      <c r="R6" s="144"/>
      <c r="S6" s="144"/>
      <c r="T6" s="144"/>
    </row>
    <row r="7" spans="1:27" s="12" customFormat="1" ht="18.75" x14ac:dyDescent="0.2">
      <c r="E7" s="367" t="s">
        <v>10</v>
      </c>
      <c r="F7" s="367"/>
      <c r="G7" s="367"/>
      <c r="H7" s="367"/>
      <c r="I7" s="367"/>
      <c r="J7" s="367"/>
      <c r="K7" s="367"/>
      <c r="L7" s="367"/>
      <c r="M7" s="367"/>
      <c r="N7" s="367"/>
      <c r="O7" s="367"/>
      <c r="P7" s="367"/>
      <c r="Q7" s="367"/>
      <c r="R7" s="367"/>
      <c r="S7" s="367"/>
      <c r="T7" s="367"/>
      <c r="U7" s="367"/>
      <c r="V7" s="367"/>
      <c r="W7" s="367"/>
      <c r="X7" s="367"/>
      <c r="Y7" s="36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69" t="str">
        <f>'1. паспорт местоположение'!A9:C9</f>
        <v>АО "Россети Тюмень"</v>
      </c>
      <c r="B9" s="397"/>
      <c r="C9" s="397"/>
      <c r="D9" s="397"/>
      <c r="E9" s="397"/>
      <c r="F9" s="397"/>
      <c r="G9" s="397"/>
      <c r="H9" s="397"/>
      <c r="I9" s="397"/>
      <c r="J9" s="397"/>
      <c r="K9" s="397"/>
      <c r="L9" s="397"/>
      <c r="M9" s="397"/>
      <c r="N9" s="397"/>
      <c r="O9" s="397"/>
      <c r="P9" s="397"/>
      <c r="Q9" s="397"/>
      <c r="R9" s="397"/>
      <c r="S9" s="397"/>
      <c r="T9" s="397"/>
      <c r="U9" s="397"/>
      <c r="V9" s="397"/>
      <c r="W9" s="397"/>
      <c r="X9" s="397"/>
      <c r="Y9" s="397"/>
      <c r="Z9" s="397"/>
      <c r="AA9" s="397"/>
    </row>
    <row r="10" spans="1:27" s="12" customFormat="1" ht="18.75" customHeight="1" x14ac:dyDescent="0.2">
      <c r="E10" s="364" t="s">
        <v>9</v>
      </c>
      <c r="F10" s="364"/>
      <c r="G10" s="364"/>
      <c r="H10" s="364"/>
      <c r="I10" s="364"/>
      <c r="J10" s="364"/>
      <c r="K10" s="364"/>
      <c r="L10" s="364"/>
      <c r="M10" s="364"/>
      <c r="N10" s="364"/>
      <c r="O10" s="364"/>
      <c r="P10" s="364"/>
      <c r="Q10" s="364"/>
      <c r="R10" s="364"/>
      <c r="S10" s="364"/>
      <c r="T10" s="364"/>
      <c r="U10" s="364"/>
      <c r="V10" s="364"/>
      <c r="W10" s="364"/>
      <c r="X10" s="364"/>
      <c r="Y10" s="36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65" t="str">
        <f>'3.1. паспорт Техсостояние ПС'!A13:T13</f>
        <v>L_TP3500.PR.0045</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397"/>
    </row>
    <row r="13" spans="1:27" s="12" customFormat="1" ht="18.75" customHeight="1" x14ac:dyDescent="0.2">
      <c r="E13" s="364" t="s">
        <v>8</v>
      </c>
      <c r="F13" s="364"/>
      <c r="G13" s="364"/>
      <c r="H13" s="364"/>
      <c r="I13" s="364"/>
      <c r="J13" s="364"/>
      <c r="K13" s="364"/>
      <c r="L13" s="364"/>
      <c r="M13" s="364"/>
      <c r="N13" s="364"/>
      <c r="O13" s="364"/>
      <c r="P13" s="364"/>
      <c r="Q13" s="364"/>
      <c r="R13" s="364"/>
      <c r="S13" s="364"/>
      <c r="T13" s="364"/>
      <c r="U13" s="364"/>
      <c r="V13" s="364"/>
      <c r="W13" s="364"/>
      <c r="X13" s="364"/>
      <c r="Y13" s="36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65" t="str">
        <f>'1. паспорт местоположение'!A15:C15</f>
        <v>Модернизация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v>
      </c>
      <c r="B15" s="397"/>
      <c r="C15" s="397"/>
      <c r="D15" s="397"/>
      <c r="E15" s="397"/>
      <c r="F15" s="397"/>
      <c r="G15" s="397"/>
      <c r="H15" s="397"/>
      <c r="I15" s="397"/>
      <c r="J15" s="397"/>
      <c r="K15" s="397"/>
      <c r="L15" s="397"/>
      <c r="M15" s="397"/>
      <c r="N15" s="397"/>
      <c r="O15" s="397"/>
      <c r="P15" s="397"/>
      <c r="Q15" s="397"/>
      <c r="R15" s="397"/>
      <c r="S15" s="397"/>
      <c r="T15" s="397"/>
      <c r="U15" s="397"/>
      <c r="V15" s="397"/>
      <c r="W15" s="397"/>
      <c r="X15" s="397"/>
      <c r="Y15" s="397"/>
      <c r="Z15" s="397"/>
      <c r="AA15" s="397"/>
    </row>
    <row r="16" spans="1:27" s="3" customFormat="1" ht="15" customHeight="1" x14ac:dyDescent="0.2">
      <c r="E16" s="364" t="s">
        <v>7</v>
      </c>
      <c r="F16" s="364"/>
      <c r="G16" s="364"/>
      <c r="H16" s="364"/>
      <c r="I16" s="364"/>
      <c r="J16" s="364"/>
      <c r="K16" s="364"/>
      <c r="L16" s="364"/>
      <c r="M16" s="364"/>
      <c r="N16" s="364"/>
      <c r="O16" s="364"/>
      <c r="P16" s="364"/>
      <c r="Q16" s="364"/>
      <c r="R16" s="364"/>
      <c r="S16" s="364"/>
      <c r="T16" s="364"/>
      <c r="U16" s="364"/>
      <c r="V16" s="364"/>
      <c r="W16" s="364"/>
      <c r="X16" s="364"/>
      <c r="Y16" s="36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66"/>
      <c r="F18" s="366"/>
      <c r="G18" s="366"/>
      <c r="H18" s="366"/>
      <c r="I18" s="366"/>
      <c r="J18" s="366"/>
      <c r="K18" s="366"/>
      <c r="L18" s="366"/>
      <c r="M18" s="366"/>
      <c r="N18" s="366"/>
      <c r="O18" s="366"/>
      <c r="P18" s="366"/>
      <c r="Q18" s="366"/>
      <c r="R18" s="366"/>
      <c r="S18" s="366"/>
      <c r="T18" s="366"/>
      <c r="U18" s="366"/>
      <c r="V18" s="366"/>
      <c r="W18" s="366"/>
      <c r="X18" s="366"/>
      <c r="Y18" s="366"/>
    </row>
    <row r="19" spans="1:27" ht="25.5" customHeight="1" x14ac:dyDescent="0.25">
      <c r="A19" s="366" t="s">
        <v>430</v>
      </c>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366"/>
    </row>
    <row r="20" spans="1:27" s="53" customFormat="1" ht="21" customHeight="1" x14ac:dyDescent="0.25"/>
    <row r="21" spans="1:27" ht="47.25" customHeight="1" x14ac:dyDescent="0.25">
      <c r="A21" s="398" t="s">
        <v>6</v>
      </c>
      <c r="B21" s="393" t="s">
        <v>437</v>
      </c>
      <c r="C21" s="394"/>
      <c r="D21" s="393" t="s">
        <v>439</v>
      </c>
      <c r="E21" s="394"/>
      <c r="F21" s="377" t="s">
        <v>101</v>
      </c>
      <c r="G21" s="379"/>
      <c r="H21" s="379"/>
      <c r="I21" s="378"/>
      <c r="J21" s="398" t="s">
        <v>440</v>
      </c>
      <c r="K21" s="393" t="s">
        <v>441</v>
      </c>
      <c r="L21" s="394"/>
      <c r="M21" s="393" t="s">
        <v>442</v>
      </c>
      <c r="N21" s="394"/>
      <c r="O21" s="393" t="s">
        <v>429</v>
      </c>
      <c r="P21" s="394"/>
      <c r="Q21" s="393" t="s">
        <v>134</v>
      </c>
      <c r="R21" s="394"/>
      <c r="S21" s="398" t="s">
        <v>133</v>
      </c>
      <c r="T21" s="398" t="s">
        <v>443</v>
      </c>
      <c r="U21" s="398" t="s">
        <v>438</v>
      </c>
      <c r="V21" s="393" t="s">
        <v>132</v>
      </c>
      <c r="W21" s="394"/>
      <c r="X21" s="377" t="s">
        <v>124</v>
      </c>
      <c r="Y21" s="379"/>
      <c r="Z21" s="377" t="s">
        <v>123</v>
      </c>
      <c r="AA21" s="379"/>
    </row>
    <row r="22" spans="1:27" ht="216" customHeight="1" x14ac:dyDescent="0.25">
      <c r="A22" s="399"/>
      <c r="B22" s="395"/>
      <c r="C22" s="396"/>
      <c r="D22" s="395"/>
      <c r="E22" s="396"/>
      <c r="F22" s="377" t="s">
        <v>131</v>
      </c>
      <c r="G22" s="378"/>
      <c r="H22" s="377" t="s">
        <v>130</v>
      </c>
      <c r="I22" s="378"/>
      <c r="J22" s="400"/>
      <c r="K22" s="395"/>
      <c r="L22" s="396"/>
      <c r="M22" s="395"/>
      <c r="N22" s="396"/>
      <c r="O22" s="395"/>
      <c r="P22" s="396"/>
      <c r="Q22" s="395"/>
      <c r="R22" s="396"/>
      <c r="S22" s="400"/>
      <c r="T22" s="400"/>
      <c r="U22" s="400"/>
      <c r="V22" s="395"/>
      <c r="W22" s="396"/>
      <c r="X22" s="83" t="s">
        <v>122</v>
      </c>
      <c r="Y22" s="83" t="s">
        <v>427</v>
      </c>
      <c r="Z22" s="83" t="s">
        <v>121</v>
      </c>
      <c r="AA22" s="83" t="s">
        <v>120</v>
      </c>
    </row>
    <row r="23" spans="1:27" ht="60" customHeight="1" x14ac:dyDescent="0.25">
      <c r="A23" s="400"/>
      <c r="B23" s="138" t="s">
        <v>118</v>
      </c>
      <c r="C23" s="138" t="s">
        <v>119</v>
      </c>
      <c r="D23" s="84" t="s">
        <v>118</v>
      </c>
      <c r="E23" s="84" t="s">
        <v>119</v>
      </c>
      <c r="F23" s="84" t="s">
        <v>118</v>
      </c>
      <c r="G23" s="84" t="s">
        <v>119</v>
      </c>
      <c r="H23" s="84" t="s">
        <v>118</v>
      </c>
      <c r="I23" s="84" t="s">
        <v>119</v>
      </c>
      <c r="J23" s="84" t="s">
        <v>118</v>
      </c>
      <c r="K23" s="84" t="s">
        <v>118</v>
      </c>
      <c r="L23" s="84" t="s">
        <v>119</v>
      </c>
      <c r="M23" s="84" t="s">
        <v>118</v>
      </c>
      <c r="N23" s="84" t="s">
        <v>119</v>
      </c>
      <c r="O23" s="84" t="s">
        <v>118</v>
      </c>
      <c r="P23" s="84" t="s">
        <v>119</v>
      </c>
      <c r="Q23" s="84" t="s">
        <v>118</v>
      </c>
      <c r="R23" s="84" t="s">
        <v>119</v>
      </c>
      <c r="S23" s="84" t="s">
        <v>118</v>
      </c>
      <c r="T23" s="84" t="s">
        <v>118</v>
      </c>
      <c r="U23" s="84" t="s">
        <v>118</v>
      </c>
      <c r="V23" s="84" t="s">
        <v>118</v>
      </c>
      <c r="W23" s="84" t="s">
        <v>119</v>
      </c>
      <c r="X23" s="84" t="s">
        <v>118</v>
      </c>
      <c r="Y23" s="84" t="s">
        <v>118</v>
      </c>
      <c r="Z23" s="83" t="s">
        <v>118</v>
      </c>
      <c r="AA23" s="83" t="s">
        <v>118</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3" customFormat="1" ht="87.75" customHeight="1" x14ac:dyDescent="0.25">
      <c r="A25" s="89"/>
      <c r="B25" s="89"/>
      <c r="C25" s="89"/>
      <c r="D25" s="89"/>
      <c r="E25" s="90"/>
      <c r="F25" s="90"/>
      <c r="G25" s="91"/>
      <c r="H25" s="91"/>
      <c r="I25" s="91"/>
      <c r="J25" s="92"/>
      <c r="K25" s="92"/>
      <c r="L25" s="93"/>
      <c r="M25" s="93"/>
      <c r="N25" s="94"/>
      <c r="O25" s="94"/>
      <c r="P25" s="94"/>
      <c r="Q25" s="155"/>
      <c r="R25" s="91"/>
      <c r="S25" s="92"/>
      <c r="T25" s="92"/>
      <c r="U25" s="92"/>
      <c r="V25" s="156"/>
      <c r="W25" s="94"/>
      <c r="X25" s="89"/>
      <c r="Y25" s="89"/>
      <c r="Z25" s="89"/>
      <c r="AA25" s="89"/>
    </row>
    <row r="26" spans="1:27" ht="3" customHeight="1" x14ac:dyDescent="0.25">
      <c r="X26" s="85"/>
      <c r="Y26" s="86"/>
      <c r="Z26" s="46"/>
      <c r="AA26" s="46"/>
    </row>
    <row r="27" spans="1:27" s="51" customFormat="1" ht="12.75" x14ac:dyDescent="0.2">
      <c r="A27" s="52"/>
      <c r="B27" s="52"/>
      <c r="C27" s="52"/>
      <c r="E27" s="52"/>
      <c r="X27" s="87"/>
      <c r="Y27" s="87"/>
      <c r="Z27" s="87"/>
      <c r="AA27" s="87"/>
    </row>
    <row r="28" spans="1:27" s="51" customFormat="1" ht="12.75" x14ac:dyDescent="0.2">
      <c r="A28" s="52"/>
      <c r="B28" s="52"/>
      <c r="C28" s="52"/>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68</v>
      </c>
      <c r="E1" s="16"/>
      <c r="F1" s="16"/>
    </row>
    <row r="2" spans="1:29" s="12" customFormat="1" ht="18.75" customHeight="1" x14ac:dyDescent="0.3">
      <c r="A2" s="18"/>
      <c r="C2" s="15" t="s">
        <v>11</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63" t="str">
        <f>'3.2 паспорт Техсостояние ЛЭП'!A5:AA5</f>
        <v>Год раскрытия информации: 2022  год</v>
      </c>
      <c r="B5" s="363"/>
      <c r="C5" s="363"/>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row>
    <row r="6" spans="1:29" s="12" customFormat="1" ht="18.75" x14ac:dyDescent="0.3">
      <c r="A6" s="17"/>
      <c r="E6" s="16"/>
      <c r="F6" s="16"/>
      <c r="G6" s="15"/>
    </row>
    <row r="7" spans="1:29" s="12" customFormat="1" ht="18.75" x14ac:dyDescent="0.2">
      <c r="A7" s="367" t="s">
        <v>10</v>
      </c>
      <c r="B7" s="367"/>
      <c r="C7" s="367"/>
      <c r="D7" s="13"/>
      <c r="E7" s="13"/>
      <c r="F7" s="13"/>
      <c r="G7" s="13"/>
      <c r="H7" s="13"/>
      <c r="I7" s="13"/>
      <c r="J7" s="13"/>
      <c r="K7" s="13"/>
      <c r="L7" s="13"/>
      <c r="M7" s="13"/>
      <c r="N7" s="13"/>
      <c r="O7" s="13"/>
      <c r="P7" s="13"/>
      <c r="Q7" s="13"/>
      <c r="R7" s="13"/>
      <c r="S7" s="13"/>
      <c r="T7" s="13"/>
      <c r="U7" s="13"/>
    </row>
    <row r="8" spans="1:29" s="12" customFormat="1" ht="18.75" x14ac:dyDescent="0.2">
      <c r="A8" s="367"/>
      <c r="B8" s="367"/>
      <c r="C8" s="367"/>
      <c r="D8" s="14"/>
      <c r="E8" s="14"/>
      <c r="F8" s="14"/>
      <c r="G8" s="14"/>
      <c r="H8" s="13"/>
      <c r="I8" s="13"/>
      <c r="J8" s="13"/>
      <c r="K8" s="13"/>
      <c r="L8" s="13"/>
      <c r="M8" s="13"/>
      <c r="N8" s="13"/>
      <c r="O8" s="13"/>
      <c r="P8" s="13"/>
      <c r="Q8" s="13"/>
      <c r="R8" s="13"/>
      <c r="S8" s="13"/>
      <c r="T8" s="13"/>
      <c r="U8" s="13"/>
    </row>
    <row r="9" spans="1:29" s="12" customFormat="1" ht="18.75" x14ac:dyDescent="0.2">
      <c r="A9" s="365" t="str">
        <f>'1. паспорт местоположение'!A9:C9</f>
        <v>АО "Россети Тюмень"</v>
      </c>
      <c r="B9" s="365"/>
      <c r="C9" s="365"/>
      <c r="D9" s="8"/>
      <c r="E9" s="8"/>
      <c r="F9" s="8"/>
      <c r="G9" s="8"/>
      <c r="H9" s="13"/>
      <c r="I9" s="13"/>
      <c r="J9" s="13"/>
      <c r="K9" s="13"/>
      <c r="L9" s="13"/>
      <c r="M9" s="13"/>
      <c r="N9" s="13"/>
      <c r="O9" s="13"/>
      <c r="P9" s="13"/>
      <c r="Q9" s="13"/>
      <c r="R9" s="13"/>
      <c r="S9" s="13"/>
      <c r="T9" s="13"/>
      <c r="U9" s="13"/>
    </row>
    <row r="10" spans="1:29" s="12" customFormat="1" ht="18.75" x14ac:dyDescent="0.2">
      <c r="A10" s="364" t="s">
        <v>9</v>
      </c>
      <c r="B10" s="364"/>
      <c r="C10" s="364"/>
      <c r="D10" s="6"/>
      <c r="E10" s="6"/>
      <c r="F10" s="6"/>
      <c r="G10" s="6"/>
      <c r="H10" s="13"/>
      <c r="I10" s="13"/>
      <c r="J10" s="13"/>
      <c r="K10" s="13"/>
      <c r="L10" s="13"/>
      <c r="M10" s="13"/>
      <c r="N10" s="13"/>
      <c r="O10" s="13"/>
      <c r="P10" s="13"/>
      <c r="Q10" s="13"/>
      <c r="R10" s="13"/>
      <c r="S10" s="13"/>
      <c r="T10" s="13"/>
      <c r="U10" s="13"/>
    </row>
    <row r="11" spans="1:29" s="12" customFormat="1" ht="18.75" x14ac:dyDescent="0.2">
      <c r="A11" s="367"/>
      <c r="B11" s="367"/>
      <c r="C11" s="367"/>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65" t="str">
        <f>'1. паспорт местоположение'!A12:C12</f>
        <v>L_TP3500.PR.0045</v>
      </c>
      <c r="B12" s="401"/>
      <c r="C12" s="401"/>
      <c r="D12" s="154"/>
      <c r="E12" s="154"/>
      <c r="F12" s="154"/>
      <c r="G12" s="154"/>
      <c r="H12" s="154"/>
      <c r="I12" s="154"/>
      <c r="J12" s="154"/>
      <c r="K12" s="154"/>
      <c r="L12" s="154"/>
      <c r="M12" s="154"/>
      <c r="N12" s="154"/>
      <c r="O12" s="154"/>
      <c r="P12" s="154"/>
      <c r="Q12" s="154"/>
      <c r="R12" s="154"/>
      <c r="S12" s="154"/>
      <c r="T12" s="154"/>
      <c r="U12" s="154"/>
    </row>
    <row r="13" spans="1:29" s="12" customFormat="1" ht="33" customHeight="1" x14ac:dyDescent="0.2">
      <c r="A13" s="364" t="s">
        <v>8</v>
      </c>
      <c r="B13" s="364"/>
      <c r="C13" s="36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72"/>
      <c r="B14" s="372"/>
      <c r="C14" s="372"/>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65" t="str">
        <f>'1. паспорт местоположение'!A15:C15</f>
        <v>Модернизация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v>
      </c>
      <c r="B15" s="401"/>
      <c r="C15" s="401"/>
      <c r="D15" s="8"/>
      <c r="E15" s="8"/>
      <c r="F15" s="8"/>
      <c r="G15" s="8"/>
      <c r="H15" s="8"/>
      <c r="I15" s="8"/>
      <c r="J15" s="8"/>
      <c r="K15" s="8"/>
      <c r="L15" s="8"/>
      <c r="M15" s="8"/>
      <c r="N15" s="8"/>
      <c r="O15" s="8"/>
      <c r="P15" s="8"/>
      <c r="Q15" s="8"/>
      <c r="R15" s="8"/>
      <c r="S15" s="8"/>
      <c r="T15" s="8"/>
      <c r="U15" s="8"/>
    </row>
    <row r="16" spans="1:29" s="3" customFormat="1" ht="15" customHeight="1" x14ac:dyDescent="0.2">
      <c r="A16" s="364" t="s">
        <v>7</v>
      </c>
      <c r="B16" s="364"/>
      <c r="C16" s="364"/>
      <c r="D16" s="6"/>
      <c r="E16" s="6"/>
      <c r="F16" s="6"/>
      <c r="G16" s="6"/>
      <c r="H16" s="6"/>
      <c r="I16" s="6"/>
      <c r="J16" s="6"/>
      <c r="K16" s="6"/>
      <c r="L16" s="6"/>
      <c r="M16" s="6"/>
      <c r="N16" s="6"/>
      <c r="O16" s="6"/>
      <c r="P16" s="6"/>
      <c r="Q16" s="6"/>
      <c r="R16" s="6"/>
      <c r="S16" s="6"/>
      <c r="T16" s="6"/>
      <c r="U16" s="6"/>
    </row>
    <row r="17" spans="1:21" s="3" customFormat="1" ht="15" customHeight="1" x14ac:dyDescent="0.2">
      <c r="A17" s="370"/>
      <c r="B17" s="370"/>
      <c r="C17" s="370"/>
      <c r="D17" s="4"/>
      <c r="E17" s="4"/>
      <c r="F17" s="4"/>
      <c r="G17" s="4"/>
      <c r="H17" s="4"/>
      <c r="I17" s="4"/>
      <c r="J17" s="4"/>
      <c r="K17" s="4"/>
      <c r="L17" s="4"/>
      <c r="M17" s="4"/>
      <c r="N17" s="4"/>
      <c r="O17" s="4"/>
      <c r="P17" s="4"/>
      <c r="Q17" s="4"/>
      <c r="R17" s="4"/>
    </row>
    <row r="18" spans="1:21" s="3" customFormat="1" ht="27.75" customHeight="1" x14ac:dyDescent="0.2">
      <c r="A18" s="365" t="s">
        <v>422</v>
      </c>
      <c r="B18" s="365"/>
      <c r="C18" s="36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2" t="s">
        <v>66</v>
      </c>
      <c r="C20" s="31" t="s">
        <v>65</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3" customFormat="1" ht="251.25" customHeight="1" x14ac:dyDescent="0.2">
      <c r="A22" s="23" t="s">
        <v>64</v>
      </c>
      <c r="B22" s="29" t="s">
        <v>435</v>
      </c>
      <c r="C22" s="334" t="s">
        <v>549</v>
      </c>
      <c r="D22" s="28"/>
      <c r="E22" s="28"/>
      <c r="F22" s="27"/>
      <c r="G22" s="27"/>
      <c r="H22" s="27"/>
      <c r="I22" s="27"/>
      <c r="J22" s="27"/>
      <c r="K22" s="27"/>
      <c r="L22" s="27"/>
      <c r="M22" s="27"/>
      <c r="N22" s="27"/>
      <c r="O22" s="27"/>
      <c r="P22" s="27"/>
      <c r="Q22" s="26"/>
      <c r="R22" s="26"/>
      <c r="S22" s="26"/>
      <c r="T22" s="26"/>
      <c r="U22" s="26"/>
    </row>
    <row r="23" spans="1:21" ht="86.25" customHeight="1" x14ac:dyDescent="0.25">
      <c r="A23" s="23" t="s">
        <v>62</v>
      </c>
      <c r="B23" s="25" t="s">
        <v>59</v>
      </c>
      <c r="C23" s="31" t="s">
        <v>471</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455</v>
      </c>
      <c r="C24" s="193" t="s">
        <v>574</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456</v>
      </c>
      <c r="C25" s="346" t="s">
        <v>563</v>
      </c>
      <c r="D25" s="22"/>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235</v>
      </c>
      <c r="C26" s="346" t="s">
        <v>500</v>
      </c>
      <c r="D26" s="22"/>
      <c r="E26" s="22"/>
      <c r="F26" s="22"/>
      <c r="G26" s="22"/>
      <c r="H26" s="22"/>
      <c r="I26" s="22"/>
      <c r="J26" s="22"/>
      <c r="K26" s="22"/>
      <c r="L26" s="22"/>
      <c r="M26" s="22"/>
      <c r="N26" s="22"/>
      <c r="O26" s="22"/>
      <c r="P26" s="22"/>
      <c r="Q26" s="22"/>
      <c r="R26" s="22"/>
      <c r="S26" s="22"/>
      <c r="T26" s="22"/>
      <c r="U26" s="22"/>
    </row>
    <row r="27" spans="1:21" ht="296.25" customHeight="1" x14ac:dyDescent="0.25">
      <c r="A27" s="23" t="s">
        <v>57</v>
      </c>
      <c r="B27" s="25" t="s">
        <v>436</v>
      </c>
      <c r="C27" s="355" t="s">
        <v>575</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31">
        <v>2022</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31">
        <v>2023</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31" t="s">
        <v>552</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G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68</v>
      </c>
    </row>
    <row r="2" spans="1:28" ht="18.75" x14ac:dyDescent="0.3">
      <c r="Z2" s="15" t="s">
        <v>11</v>
      </c>
    </row>
    <row r="3" spans="1:28" ht="18.75" x14ac:dyDescent="0.3">
      <c r="Z3" s="15" t="s">
        <v>67</v>
      </c>
    </row>
    <row r="4" spans="1:28" ht="18.75" customHeight="1" x14ac:dyDescent="0.25">
      <c r="A4" s="363" t="str">
        <f>'3.3 паспорт описание'!A5:C5</f>
        <v>Год раскрытия информации: 2022  год</v>
      </c>
      <c r="B4" s="363"/>
      <c r="C4" s="363"/>
      <c r="D4" s="363"/>
      <c r="E4" s="363"/>
      <c r="F4" s="363"/>
      <c r="G4" s="363"/>
      <c r="H4" s="363"/>
      <c r="I4" s="363"/>
      <c r="J4" s="363"/>
      <c r="K4" s="363"/>
      <c r="L4" s="363"/>
      <c r="M4" s="363"/>
      <c r="N4" s="363"/>
      <c r="O4" s="363"/>
      <c r="P4" s="363"/>
      <c r="Q4" s="363"/>
      <c r="R4" s="363"/>
      <c r="S4" s="363"/>
      <c r="T4" s="363"/>
      <c r="U4" s="363"/>
      <c r="V4" s="363"/>
      <c r="W4" s="363"/>
      <c r="X4" s="363"/>
      <c r="Y4" s="363"/>
      <c r="Z4" s="363"/>
    </row>
    <row r="6" spans="1:28" ht="18.75" x14ac:dyDescent="0.25">
      <c r="A6" s="367" t="s">
        <v>10</v>
      </c>
      <c r="B6" s="367"/>
      <c r="C6" s="367"/>
      <c r="D6" s="367"/>
      <c r="E6" s="367"/>
      <c r="F6" s="367"/>
      <c r="G6" s="367"/>
      <c r="H6" s="367"/>
      <c r="I6" s="367"/>
      <c r="J6" s="367"/>
      <c r="K6" s="367"/>
      <c r="L6" s="367"/>
      <c r="M6" s="367"/>
      <c r="N6" s="367"/>
      <c r="O6" s="367"/>
      <c r="P6" s="367"/>
      <c r="Q6" s="367"/>
      <c r="R6" s="367"/>
      <c r="S6" s="367"/>
      <c r="T6" s="367"/>
      <c r="U6" s="367"/>
      <c r="V6" s="367"/>
      <c r="W6" s="367"/>
      <c r="X6" s="367"/>
      <c r="Y6" s="367"/>
      <c r="Z6" s="367"/>
      <c r="AA6" s="135"/>
      <c r="AB6" s="135"/>
    </row>
    <row r="7" spans="1:28" ht="18.75" x14ac:dyDescent="0.25">
      <c r="A7" s="367"/>
      <c r="B7" s="367"/>
      <c r="C7" s="367"/>
      <c r="D7" s="367"/>
      <c r="E7" s="367"/>
      <c r="F7" s="367"/>
      <c r="G7" s="367"/>
      <c r="H7" s="367"/>
      <c r="I7" s="367"/>
      <c r="J7" s="367"/>
      <c r="K7" s="367"/>
      <c r="L7" s="367"/>
      <c r="M7" s="367"/>
      <c r="N7" s="367"/>
      <c r="O7" s="367"/>
      <c r="P7" s="367"/>
      <c r="Q7" s="367"/>
      <c r="R7" s="367"/>
      <c r="S7" s="367"/>
      <c r="T7" s="367"/>
      <c r="U7" s="367"/>
      <c r="V7" s="367"/>
      <c r="W7" s="367"/>
      <c r="X7" s="367"/>
      <c r="Y7" s="367"/>
      <c r="Z7" s="367"/>
      <c r="AA7" s="135"/>
      <c r="AB7" s="135"/>
    </row>
    <row r="8" spans="1:28" x14ac:dyDescent="0.25">
      <c r="A8" s="402" t="str">
        <f>'1. паспорт местоположение'!A9:C9</f>
        <v>АО "Россети Тюмень"</v>
      </c>
      <c r="B8" s="402"/>
      <c r="C8" s="402"/>
      <c r="D8" s="402"/>
      <c r="E8" s="402"/>
      <c r="F8" s="402"/>
      <c r="G8" s="402"/>
      <c r="H8" s="402"/>
      <c r="I8" s="402"/>
      <c r="J8" s="402"/>
      <c r="K8" s="402"/>
      <c r="L8" s="402"/>
      <c r="M8" s="402"/>
      <c r="N8" s="402"/>
      <c r="O8" s="402"/>
      <c r="P8" s="402"/>
      <c r="Q8" s="402"/>
      <c r="R8" s="402"/>
      <c r="S8" s="402"/>
      <c r="T8" s="402"/>
      <c r="U8" s="402"/>
      <c r="V8" s="402"/>
      <c r="W8" s="402"/>
      <c r="X8" s="402"/>
      <c r="Y8" s="402"/>
      <c r="Z8" s="402"/>
      <c r="AA8" s="136"/>
      <c r="AB8" s="136"/>
    </row>
    <row r="9" spans="1:28" ht="15.75" x14ac:dyDescent="0.25">
      <c r="A9" s="364" t="s">
        <v>9</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137"/>
      <c r="AB9" s="137"/>
    </row>
    <row r="10" spans="1:28" ht="18.75" x14ac:dyDescent="0.25">
      <c r="A10" s="367"/>
      <c r="B10" s="367"/>
      <c r="C10" s="367"/>
      <c r="D10" s="367"/>
      <c r="E10" s="367"/>
      <c r="F10" s="367"/>
      <c r="G10" s="367"/>
      <c r="H10" s="367"/>
      <c r="I10" s="367"/>
      <c r="J10" s="367"/>
      <c r="K10" s="367"/>
      <c r="L10" s="367"/>
      <c r="M10" s="367"/>
      <c r="N10" s="367"/>
      <c r="O10" s="367"/>
      <c r="P10" s="367"/>
      <c r="Q10" s="367"/>
      <c r="R10" s="367"/>
      <c r="S10" s="367"/>
      <c r="T10" s="367"/>
      <c r="U10" s="367"/>
      <c r="V10" s="367"/>
      <c r="W10" s="367"/>
      <c r="X10" s="367"/>
      <c r="Y10" s="367"/>
      <c r="Z10" s="367"/>
      <c r="AA10" s="135"/>
      <c r="AB10" s="135"/>
    </row>
    <row r="11" spans="1:28" x14ac:dyDescent="0.25">
      <c r="A11" s="402" t="str">
        <f>'1. паспорт местоположение'!A12:C12</f>
        <v>L_TP3500.PR.0045</v>
      </c>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136"/>
      <c r="AB11" s="136"/>
    </row>
    <row r="12" spans="1:28" ht="15.75" x14ac:dyDescent="0.25">
      <c r="A12" s="364" t="s">
        <v>8</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137"/>
      <c r="AB12" s="137"/>
    </row>
    <row r="13" spans="1:28" ht="18.75" x14ac:dyDescent="0.25">
      <c r="A13" s="372"/>
      <c r="B13" s="372"/>
      <c r="C13" s="372"/>
      <c r="D13" s="372"/>
      <c r="E13" s="372"/>
      <c r="F13" s="372"/>
      <c r="G13" s="372"/>
      <c r="H13" s="372"/>
      <c r="I13" s="372"/>
      <c r="J13" s="372"/>
      <c r="K13" s="372"/>
      <c r="L13" s="372"/>
      <c r="M13" s="372"/>
      <c r="N13" s="372"/>
      <c r="O13" s="372"/>
      <c r="P13" s="372"/>
      <c r="Q13" s="372"/>
      <c r="R13" s="372"/>
      <c r="S13" s="372"/>
      <c r="T13" s="372"/>
      <c r="U13" s="372"/>
      <c r="V13" s="372"/>
      <c r="W13" s="372"/>
      <c r="X13" s="372"/>
      <c r="Y13" s="372"/>
      <c r="Z13" s="372"/>
      <c r="AA13" s="11"/>
      <c r="AB13" s="11"/>
    </row>
    <row r="14" spans="1:28" x14ac:dyDescent="0.25">
      <c r="A14" s="402" t="str">
        <f>'1. паспорт местоположение'!A15:C15</f>
        <v>Модернизация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v>
      </c>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c r="AA14" s="136"/>
      <c r="AB14" s="136"/>
    </row>
    <row r="15" spans="1:28" ht="15.75" x14ac:dyDescent="0.25">
      <c r="A15" s="364" t="s">
        <v>7</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137"/>
      <c r="AB15" s="137"/>
    </row>
    <row r="16" spans="1:28"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146"/>
      <c r="AB16" s="146"/>
    </row>
    <row r="17" spans="1:28" x14ac:dyDescent="0.25">
      <c r="A17" s="403"/>
      <c r="B17" s="403"/>
      <c r="C17" s="403"/>
      <c r="D17" s="403"/>
      <c r="E17" s="403"/>
      <c r="F17" s="403"/>
      <c r="G17" s="403"/>
      <c r="H17" s="403"/>
      <c r="I17" s="403"/>
      <c r="J17" s="403"/>
      <c r="K17" s="403"/>
      <c r="L17" s="403"/>
      <c r="M17" s="403"/>
      <c r="N17" s="403"/>
      <c r="O17" s="403"/>
      <c r="P17" s="403"/>
      <c r="Q17" s="403"/>
      <c r="R17" s="403"/>
      <c r="S17" s="403"/>
      <c r="T17" s="403"/>
      <c r="U17" s="403"/>
      <c r="V17" s="403"/>
      <c r="W17" s="403"/>
      <c r="X17" s="403"/>
      <c r="Y17" s="403"/>
      <c r="Z17" s="403"/>
      <c r="AA17" s="146"/>
      <c r="AB17" s="146"/>
    </row>
    <row r="18" spans="1:28" x14ac:dyDescent="0.25">
      <c r="A18" s="403"/>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146"/>
      <c r="AB18" s="146"/>
    </row>
    <row r="19" spans="1:28" x14ac:dyDescent="0.25">
      <c r="A19" s="403"/>
      <c r="B19" s="403"/>
      <c r="C19" s="403"/>
      <c r="D19" s="403"/>
      <c r="E19" s="403"/>
      <c r="F19" s="403"/>
      <c r="G19" s="403"/>
      <c r="H19" s="403"/>
      <c r="I19" s="403"/>
      <c r="J19" s="403"/>
      <c r="K19" s="403"/>
      <c r="L19" s="403"/>
      <c r="M19" s="403"/>
      <c r="N19" s="403"/>
      <c r="O19" s="403"/>
      <c r="P19" s="403"/>
      <c r="Q19" s="403"/>
      <c r="R19" s="403"/>
      <c r="S19" s="403"/>
      <c r="T19" s="403"/>
      <c r="U19" s="403"/>
      <c r="V19" s="403"/>
      <c r="W19" s="403"/>
      <c r="X19" s="403"/>
      <c r="Y19" s="403"/>
      <c r="Z19" s="403"/>
      <c r="AA19" s="146"/>
      <c r="AB19" s="146"/>
    </row>
    <row r="20" spans="1:28" x14ac:dyDescent="0.25">
      <c r="A20" s="404"/>
      <c r="B20" s="404"/>
      <c r="C20" s="404"/>
      <c r="D20" s="404"/>
      <c r="E20" s="404"/>
      <c r="F20" s="404"/>
      <c r="G20" s="404"/>
      <c r="H20" s="404"/>
      <c r="I20" s="404"/>
      <c r="J20" s="404"/>
      <c r="K20" s="404"/>
      <c r="L20" s="404"/>
      <c r="M20" s="404"/>
      <c r="N20" s="404"/>
      <c r="O20" s="404"/>
      <c r="P20" s="404"/>
      <c r="Q20" s="404"/>
      <c r="R20" s="404"/>
      <c r="S20" s="404"/>
      <c r="T20" s="404"/>
      <c r="U20" s="404"/>
      <c r="V20" s="404"/>
      <c r="W20" s="404"/>
      <c r="X20" s="404"/>
      <c r="Y20" s="404"/>
      <c r="Z20" s="404"/>
      <c r="AA20" s="147"/>
      <c r="AB20" s="147"/>
    </row>
    <row r="21" spans="1:28" x14ac:dyDescent="0.25">
      <c r="A21" s="404"/>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147"/>
      <c r="AB21" s="147"/>
    </row>
    <row r="22" spans="1:28" x14ac:dyDescent="0.25">
      <c r="A22" s="405" t="s">
        <v>454</v>
      </c>
      <c r="B22" s="405"/>
      <c r="C22" s="405"/>
      <c r="D22" s="405"/>
      <c r="E22" s="405"/>
      <c r="F22" s="405"/>
      <c r="G22" s="405"/>
      <c r="H22" s="405"/>
      <c r="I22" s="405"/>
      <c r="J22" s="405"/>
      <c r="K22" s="405"/>
      <c r="L22" s="405"/>
      <c r="M22" s="405"/>
      <c r="N22" s="405"/>
      <c r="O22" s="405"/>
      <c r="P22" s="405"/>
      <c r="Q22" s="405"/>
      <c r="R22" s="405"/>
      <c r="S22" s="405"/>
      <c r="T22" s="405"/>
      <c r="U22" s="405"/>
      <c r="V22" s="405"/>
      <c r="W22" s="405"/>
      <c r="X22" s="405"/>
      <c r="Y22" s="405"/>
      <c r="Z22" s="405"/>
      <c r="AA22" s="148"/>
      <c r="AB22" s="148"/>
    </row>
    <row r="23" spans="1:28" ht="32.25" customHeight="1" x14ac:dyDescent="0.25">
      <c r="A23" s="407" t="s">
        <v>310</v>
      </c>
      <c r="B23" s="408"/>
      <c r="C23" s="408"/>
      <c r="D23" s="408"/>
      <c r="E23" s="408"/>
      <c r="F23" s="408"/>
      <c r="G23" s="408"/>
      <c r="H23" s="408"/>
      <c r="I23" s="408"/>
      <c r="J23" s="408"/>
      <c r="K23" s="408"/>
      <c r="L23" s="409"/>
      <c r="M23" s="406" t="s">
        <v>311</v>
      </c>
      <c r="N23" s="406"/>
      <c r="O23" s="406"/>
      <c r="P23" s="406"/>
      <c r="Q23" s="406"/>
      <c r="R23" s="406"/>
      <c r="S23" s="406"/>
      <c r="T23" s="406"/>
      <c r="U23" s="406"/>
      <c r="V23" s="406"/>
      <c r="W23" s="406"/>
      <c r="X23" s="406"/>
      <c r="Y23" s="406"/>
      <c r="Z23" s="406"/>
    </row>
    <row r="24" spans="1:28" ht="151.5" customHeight="1" x14ac:dyDescent="0.25">
      <c r="A24" s="80" t="s">
        <v>238</v>
      </c>
      <c r="B24" s="81" t="s">
        <v>245</v>
      </c>
      <c r="C24" s="80" t="s">
        <v>304</v>
      </c>
      <c r="D24" s="80" t="s">
        <v>239</v>
      </c>
      <c r="E24" s="80" t="s">
        <v>305</v>
      </c>
      <c r="F24" s="80" t="s">
        <v>307</v>
      </c>
      <c r="G24" s="80" t="s">
        <v>306</v>
      </c>
      <c r="H24" s="80" t="s">
        <v>240</v>
      </c>
      <c r="I24" s="80" t="s">
        <v>308</v>
      </c>
      <c r="J24" s="80" t="s">
        <v>246</v>
      </c>
      <c r="K24" s="81" t="s">
        <v>244</v>
      </c>
      <c r="L24" s="81" t="s">
        <v>241</v>
      </c>
      <c r="M24" s="82" t="s">
        <v>253</v>
      </c>
      <c r="N24" s="81" t="s">
        <v>463</v>
      </c>
      <c r="O24" s="80" t="s">
        <v>251</v>
      </c>
      <c r="P24" s="80" t="s">
        <v>252</v>
      </c>
      <c r="Q24" s="80" t="s">
        <v>250</v>
      </c>
      <c r="R24" s="80" t="s">
        <v>240</v>
      </c>
      <c r="S24" s="80" t="s">
        <v>249</v>
      </c>
      <c r="T24" s="80" t="s">
        <v>248</v>
      </c>
      <c r="U24" s="80" t="s">
        <v>303</v>
      </c>
      <c r="V24" s="80" t="s">
        <v>250</v>
      </c>
      <c r="W24" s="95" t="s">
        <v>243</v>
      </c>
      <c r="X24" s="95" t="s">
        <v>255</v>
      </c>
      <c r="Y24" s="95" t="s">
        <v>256</v>
      </c>
      <c r="Z24" s="97" t="s">
        <v>254</v>
      </c>
    </row>
    <row r="25" spans="1:28" ht="16.5" customHeight="1" x14ac:dyDescent="0.25">
      <c r="A25" s="80">
        <v>1</v>
      </c>
      <c r="B25" s="81">
        <v>2</v>
      </c>
      <c r="C25" s="80">
        <v>3</v>
      </c>
      <c r="D25" s="81">
        <v>4</v>
      </c>
      <c r="E25" s="80">
        <v>5</v>
      </c>
      <c r="F25" s="81">
        <v>6</v>
      </c>
      <c r="G25" s="80">
        <v>7</v>
      </c>
      <c r="H25" s="81">
        <v>8</v>
      </c>
      <c r="I25" s="80">
        <v>9</v>
      </c>
      <c r="J25" s="81">
        <v>10</v>
      </c>
      <c r="K25" s="149">
        <v>11</v>
      </c>
      <c r="L25" s="81">
        <v>12</v>
      </c>
      <c r="M25" s="149">
        <v>13</v>
      </c>
      <c r="N25" s="81">
        <v>14</v>
      </c>
      <c r="O25" s="149">
        <v>15</v>
      </c>
      <c r="P25" s="81">
        <v>16</v>
      </c>
      <c r="Q25" s="149">
        <v>17</v>
      </c>
      <c r="R25" s="81">
        <v>18</v>
      </c>
      <c r="S25" s="149">
        <v>19</v>
      </c>
      <c r="T25" s="81">
        <v>20</v>
      </c>
      <c r="U25" s="149">
        <v>21</v>
      </c>
      <c r="V25" s="81">
        <v>22</v>
      </c>
      <c r="W25" s="149">
        <v>23</v>
      </c>
      <c r="X25" s="81">
        <v>24</v>
      </c>
      <c r="Y25" s="149">
        <v>25</v>
      </c>
      <c r="Z25" s="81">
        <v>26</v>
      </c>
    </row>
    <row r="26" spans="1:28" ht="45.75" customHeight="1" x14ac:dyDescent="0.25">
      <c r="A26" s="73"/>
      <c r="B26" s="79"/>
      <c r="C26" s="75"/>
      <c r="D26" s="75"/>
      <c r="E26" s="75"/>
      <c r="F26" s="75"/>
      <c r="G26" s="75"/>
      <c r="H26" s="75"/>
      <c r="I26" s="75"/>
      <c r="J26" s="75"/>
      <c r="K26" s="72"/>
      <c r="L26" s="76"/>
      <c r="M26" s="78"/>
      <c r="N26" s="72"/>
      <c r="O26" s="72"/>
      <c r="P26" s="72"/>
      <c r="Q26" s="72"/>
      <c r="R26" s="72"/>
      <c r="S26" s="72"/>
      <c r="T26" s="72"/>
      <c r="U26" s="72"/>
      <c r="V26" s="72"/>
      <c r="W26" s="72"/>
      <c r="X26" s="72"/>
      <c r="Y26" s="72"/>
      <c r="Z26" s="74"/>
    </row>
    <row r="27" spans="1:28" x14ac:dyDescent="0.25">
      <c r="A27" s="72"/>
      <c r="B27" s="72"/>
      <c r="C27" s="72"/>
      <c r="D27" s="72"/>
      <c r="E27" s="72"/>
      <c r="F27" s="75"/>
      <c r="G27" s="75"/>
      <c r="H27" s="72"/>
      <c r="I27" s="75"/>
      <c r="J27" s="75"/>
      <c r="K27" s="76"/>
      <c r="L27" s="72"/>
      <c r="M27" s="76"/>
      <c r="N27" s="72"/>
      <c r="O27" s="72"/>
      <c r="P27" s="72"/>
      <c r="Q27" s="72"/>
      <c r="R27" s="72"/>
      <c r="S27" s="72"/>
      <c r="T27" s="72"/>
      <c r="U27" s="72"/>
      <c r="V27" s="72"/>
      <c r="W27" s="72"/>
      <c r="X27" s="72"/>
      <c r="Y27" s="72"/>
      <c r="Z27" s="72"/>
    </row>
    <row r="28" spans="1:28" x14ac:dyDescent="0.25">
      <c r="A28" s="72"/>
      <c r="B28" s="72"/>
      <c r="C28" s="72"/>
      <c r="D28" s="72"/>
      <c r="E28" s="72"/>
      <c r="F28" s="75"/>
      <c r="G28" s="75"/>
      <c r="H28" s="72"/>
      <c r="I28" s="75"/>
      <c r="J28" s="75"/>
      <c r="K28" s="76"/>
      <c r="L28" s="77"/>
      <c r="M28" s="76"/>
      <c r="N28" s="76"/>
      <c r="O28" s="76"/>
      <c r="P28" s="76"/>
      <c r="Q28" s="76"/>
      <c r="R28" s="76"/>
      <c r="S28" s="76"/>
      <c r="T28" s="76"/>
      <c r="U28" s="76"/>
      <c r="V28" s="76"/>
      <c r="W28" s="76"/>
      <c r="X28" s="76"/>
      <c r="Y28" s="76"/>
      <c r="Z28" s="76"/>
    </row>
    <row r="29" spans="1:28" x14ac:dyDescent="0.25">
      <c r="A29" s="72"/>
      <c r="B29" s="72"/>
      <c r="C29" s="72"/>
      <c r="D29" s="72"/>
      <c r="E29" s="72"/>
      <c r="F29" s="75"/>
      <c r="G29" s="75"/>
      <c r="H29" s="72"/>
      <c r="I29" s="75"/>
      <c r="J29" s="75"/>
      <c r="K29" s="76"/>
      <c r="L29" s="77"/>
      <c r="M29" s="72"/>
      <c r="N29" s="72"/>
      <c r="O29" s="72"/>
      <c r="P29" s="72"/>
      <c r="Q29" s="72"/>
      <c r="R29" s="72"/>
      <c r="S29" s="72"/>
      <c r="T29" s="72"/>
      <c r="U29" s="72"/>
      <c r="V29" s="72"/>
      <c r="W29" s="72"/>
      <c r="X29" s="72"/>
      <c r="Y29" s="72"/>
      <c r="Z29" s="72"/>
    </row>
    <row r="30" spans="1:28" x14ac:dyDescent="0.25">
      <c r="A30" s="72"/>
      <c r="B30" s="72"/>
      <c r="C30" s="72"/>
      <c r="D30" s="72"/>
      <c r="E30" s="72"/>
      <c r="F30" s="75"/>
      <c r="G30" s="75"/>
      <c r="H30" s="72"/>
      <c r="I30" s="75"/>
      <c r="J30" s="75"/>
      <c r="K30" s="76"/>
      <c r="L30" s="77"/>
      <c r="M30" s="72"/>
      <c r="N30" s="72"/>
      <c r="O30" s="72"/>
      <c r="P30" s="72"/>
      <c r="Q30" s="72"/>
      <c r="R30" s="72"/>
      <c r="S30" s="72"/>
      <c r="T30" s="72"/>
      <c r="U30" s="72"/>
      <c r="V30" s="72"/>
      <c r="W30" s="72"/>
      <c r="X30" s="72"/>
      <c r="Y30" s="72"/>
      <c r="Z30" s="72"/>
    </row>
    <row r="31" spans="1:28" x14ac:dyDescent="0.25">
      <c r="A31" s="72"/>
      <c r="B31" s="72"/>
      <c r="C31" s="72"/>
      <c r="D31" s="72"/>
      <c r="E31" s="72"/>
      <c r="F31" s="72"/>
      <c r="G31" s="72"/>
      <c r="H31" s="72"/>
      <c r="I31" s="72"/>
      <c r="J31" s="72"/>
      <c r="K31" s="72"/>
      <c r="L31" s="77"/>
      <c r="M31" s="72"/>
      <c r="N31" s="72"/>
      <c r="O31" s="72"/>
      <c r="P31" s="72"/>
      <c r="Q31" s="72"/>
      <c r="R31" s="72"/>
      <c r="S31" s="72"/>
      <c r="T31" s="72"/>
      <c r="U31" s="72"/>
      <c r="V31" s="72"/>
      <c r="W31" s="72"/>
      <c r="X31" s="72"/>
      <c r="Y31" s="72"/>
      <c r="Z31" s="72"/>
    </row>
    <row r="32" spans="1:28" x14ac:dyDescent="0.25">
      <c r="A32" s="79"/>
      <c r="B32" s="79"/>
      <c r="C32" s="75"/>
      <c r="D32" s="75"/>
      <c r="E32" s="75"/>
      <c r="F32" s="75"/>
      <c r="G32" s="75"/>
      <c r="H32" s="75"/>
      <c r="I32" s="75"/>
      <c r="J32" s="75"/>
      <c r="K32" s="72"/>
      <c r="L32" s="72"/>
      <c r="M32" s="72"/>
      <c r="N32" s="72"/>
      <c r="O32" s="72"/>
      <c r="P32" s="72"/>
      <c r="Q32" s="72"/>
      <c r="R32" s="72"/>
      <c r="S32" s="72"/>
      <c r="T32" s="72"/>
      <c r="U32" s="72"/>
      <c r="V32" s="72"/>
      <c r="W32" s="72"/>
      <c r="X32" s="72"/>
      <c r="Y32" s="72"/>
      <c r="Z32" s="72"/>
    </row>
    <row r="33" spans="1:26" x14ac:dyDescent="0.25">
      <c r="A33" s="72"/>
      <c r="B33" s="72"/>
      <c r="C33" s="72"/>
      <c r="D33" s="72"/>
      <c r="E33" s="72"/>
      <c r="F33" s="72"/>
      <c r="G33" s="72"/>
      <c r="H33" s="72"/>
      <c r="I33" s="72"/>
      <c r="J33" s="72"/>
      <c r="K33" s="72"/>
      <c r="L33" s="72"/>
      <c r="M33" s="72"/>
      <c r="N33" s="72"/>
      <c r="O33" s="72"/>
      <c r="P33" s="72"/>
      <c r="Q33" s="72"/>
      <c r="R33" s="72"/>
      <c r="S33" s="72"/>
      <c r="T33" s="72"/>
      <c r="U33" s="72"/>
      <c r="V33" s="72"/>
      <c r="W33" s="72"/>
      <c r="X33" s="72"/>
      <c r="Y33" s="72"/>
      <c r="Z33" s="72"/>
    </row>
    <row r="37" spans="1:26" x14ac:dyDescent="0.25">
      <c r="A37" s="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C7" zoomScaleNormal="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68</v>
      </c>
    </row>
    <row r="2" spans="1:28" s="12" customFormat="1" ht="18.75" customHeight="1" x14ac:dyDescent="0.3">
      <c r="A2" s="18"/>
      <c r="B2" s="18"/>
      <c r="O2" s="15" t="s">
        <v>11</v>
      </c>
    </row>
    <row r="3" spans="1:28" s="12" customFormat="1" ht="18.75" x14ac:dyDescent="0.3">
      <c r="A3" s="17"/>
      <c r="B3" s="17"/>
      <c r="O3" s="15" t="s">
        <v>67</v>
      </c>
    </row>
    <row r="4" spans="1:28" s="12" customFormat="1" ht="18.75" x14ac:dyDescent="0.3">
      <c r="A4" s="17"/>
      <c r="B4" s="17"/>
      <c r="L4" s="15"/>
    </row>
    <row r="5" spans="1:28" s="12" customFormat="1" ht="15.75" x14ac:dyDescent="0.2">
      <c r="A5" s="363" t="str">
        <f>'3.4. Паспорт надежность'!A4:Z4</f>
        <v>Год раскрытия информации: 2022  год</v>
      </c>
      <c r="B5" s="363"/>
      <c r="C5" s="363"/>
      <c r="D5" s="363"/>
      <c r="E5" s="363"/>
      <c r="F5" s="363"/>
      <c r="G5" s="363"/>
      <c r="H5" s="363"/>
      <c r="I5" s="363"/>
      <c r="J5" s="363"/>
      <c r="K5" s="363"/>
      <c r="L5" s="363"/>
      <c r="M5" s="363"/>
      <c r="N5" s="363"/>
      <c r="O5" s="363"/>
      <c r="P5" s="145"/>
      <c r="Q5" s="145"/>
      <c r="R5" s="145"/>
      <c r="S5" s="145"/>
      <c r="T5" s="145"/>
      <c r="U5" s="145"/>
      <c r="V5" s="145"/>
      <c r="W5" s="145"/>
      <c r="X5" s="145"/>
      <c r="Y5" s="145"/>
      <c r="Z5" s="145"/>
      <c r="AA5" s="145"/>
      <c r="AB5" s="145"/>
    </row>
    <row r="6" spans="1:28" s="12" customFormat="1" ht="18.75" x14ac:dyDescent="0.3">
      <c r="A6" s="17"/>
      <c r="B6" s="17"/>
      <c r="L6" s="15"/>
    </row>
    <row r="7" spans="1:28" s="12" customFormat="1" ht="18.75" x14ac:dyDescent="0.2">
      <c r="A7" s="367" t="s">
        <v>10</v>
      </c>
      <c r="B7" s="367"/>
      <c r="C7" s="367"/>
      <c r="D7" s="367"/>
      <c r="E7" s="367"/>
      <c r="F7" s="367"/>
      <c r="G7" s="367"/>
      <c r="H7" s="367"/>
      <c r="I7" s="367"/>
      <c r="J7" s="367"/>
      <c r="K7" s="367"/>
      <c r="L7" s="367"/>
      <c r="M7" s="367"/>
      <c r="N7" s="367"/>
      <c r="O7" s="367"/>
      <c r="P7" s="13"/>
      <c r="Q7" s="13"/>
      <c r="R7" s="13"/>
      <c r="S7" s="13"/>
      <c r="T7" s="13"/>
      <c r="U7" s="13"/>
      <c r="V7" s="13"/>
      <c r="W7" s="13"/>
      <c r="X7" s="13"/>
      <c r="Y7" s="13"/>
      <c r="Z7" s="13"/>
    </row>
    <row r="8" spans="1:28" s="12" customFormat="1" ht="18.75" x14ac:dyDescent="0.2">
      <c r="A8" s="367"/>
      <c r="B8" s="367"/>
      <c r="C8" s="367"/>
      <c r="D8" s="367"/>
      <c r="E8" s="367"/>
      <c r="F8" s="367"/>
      <c r="G8" s="367"/>
      <c r="H8" s="367"/>
      <c r="I8" s="367"/>
      <c r="J8" s="367"/>
      <c r="K8" s="367"/>
      <c r="L8" s="367"/>
      <c r="M8" s="367"/>
      <c r="N8" s="367"/>
      <c r="O8" s="367"/>
      <c r="P8" s="13"/>
      <c r="Q8" s="13"/>
      <c r="R8" s="13"/>
      <c r="S8" s="13"/>
      <c r="T8" s="13"/>
      <c r="U8" s="13"/>
      <c r="V8" s="13"/>
      <c r="W8" s="13"/>
      <c r="X8" s="13"/>
      <c r="Y8" s="13"/>
      <c r="Z8" s="13"/>
    </row>
    <row r="9" spans="1:28" s="12" customFormat="1" ht="18.75" x14ac:dyDescent="0.2">
      <c r="A9" s="369" t="str">
        <f>'1. паспорт местоположение'!A9:C9</f>
        <v>АО "Россети Тюмень"</v>
      </c>
      <c r="B9" s="369"/>
      <c r="C9" s="369"/>
      <c r="D9" s="369"/>
      <c r="E9" s="369"/>
      <c r="F9" s="369"/>
      <c r="G9" s="369"/>
      <c r="H9" s="369"/>
      <c r="I9" s="369"/>
      <c r="J9" s="369"/>
      <c r="K9" s="369"/>
      <c r="L9" s="369"/>
      <c r="M9" s="369"/>
      <c r="N9" s="369"/>
      <c r="O9" s="369"/>
      <c r="P9" s="13"/>
      <c r="Q9" s="13"/>
      <c r="R9" s="13"/>
      <c r="S9" s="13"/>
      <c r="T9" s="13"/>
      <c r="U9" s="13"/>
      <c r="V9" s="13"/>
      <c r="W9" s="13"/>
      <c r="X9" s="13"/>
      <c r="Y9" s="13"/>
      <c r="Z9" s="13"/>
    </row>
    <row r="10" spans="1:28" s="12" customFormat="1" ht="18.75" x14ac:dyDescent="0.2">
      <c r="A10" s="364" t="s">
        <v>9</v>
      </c>
      <c r="B10" s="364"/>
      <c r="C10" s="364"/>
      <c r="D10" s="364"/>
      <c r="E10" s="364"/>
      <c r="F10" s="364"/>
      <c r="G10" s="364"/>
      <c r="H10" s="364"/>
      <c r="I10" s="364"/>
      <c r="J10" s="364"/>
      <c r="K10" s="364"/>
      <c r="L10" s="364"/>
      <c r="M10" s="364"/>
      <c r="N10" s="364"/>
      <c r="O10" s="364"/>
      <c r="P10" s="13"/>
      <c r="Q10" s="13"/>
      <c r="R10" s="13"/>
      <c r="S10" s="13"/>
      <c r="T10" s="13"/>
      <c r="U10" s="13"/>
      <c r="V10" s="13"/>
      <c r="W10" s="13"/>
      <c r="X10" s="13"/>
      <c r="Y10" s="13"/>
      <c r="Z10" s="13"/>
    </row>
    <row r="11" spans="1:28" s="12" customFormat="1" ht="18.75" x14ac:dyDescent="0.2">
      <c r="A11" s="367"/>
      <c r="B11" s="367"/>
      <c r="C11" s="367"/>
      <c r="D11" s="367"/>
      <c r="E11" s="367"/>
      <c r="F11" s="367"/>
      <c r="G11" s="367"/>
      <c r="H11" s="367"/>
      <c r="I11" s="367"/>
      <c r="J11" s="367"/>
      <c r="K11" s="367"/>
      <c r="L11" s="367"/>
      <c r="M11" s="367"/>
      <c r="N11" s="367"/>
      <c r="O11" s="367"/>
      <c r="P11" s="13"/>
      <c r="Q11" s="13"/>
      <c r="R11" s="13"/>
      <c r="S11" s="13"/>
      <c r="T11" s="13"/>
      <c r="U11" s="13"/>
      <c r="V11" s="13"/>
      <c r="W11" s="13"/>
      <c r="X11" s="13"/>
      <c r="Y11" s="13"/>
      <c r="Z11" s="13"/>
    </row>
    <row r="12" spans="1:28" s="12" customFormat="1" ht="18.75" x14ac:dyDescent="0.2">
      <c r="A12" s="369" t="str">
        <f>'1. паспорт местоположение'!A12:C12</f>
        <v>L_TP3500.PR.0045</v>
      </c>
      <c r="B12" s="369"/>
      <c r="C12" s="369"/>
      <c r="D12" s="369"/>
      <c r="E12" s="369"/>
      <c r="F12" s="369"/>
      <c r="G12" s="369"/>
      <c r="H12" s="369"/>
      <c r="I12" s="369"/>
      <c r="J12" s="369"/>
      <c r="K12" s="369"/>
      <c r="L12" s="369"/>
      <c r="M12" s="369"/>
      <c r="N12" s="369"/>
      <c r="O12" s="369"/>
      <c r="P12" s="13"/>
      <c r="Q12" s="13"/>
      <c r="R12" s="13"/>
      <c r="S12" s="13"/>
      <c r="T12" s="13"/>
      <c r="U12" s="13"/>
      <c r="V12" s="13"/>
      <c r="W12" s="13"/>
      <c r="X12" s="13"/>
      <c r="Y12" s="13"/>
      <c r="Z12" s="13"/>
    </row>
    <row r="13" spans="1:28" s="12" customFormat="1" ht="18.75" x14ac:dyDescent="0.2">
      <c r="A13" s="364" t="s">
        <v>8</v>
      </c>
      <c r="B13" s="364"/>
      <c r="C13" s="364"/>
      <c r="D13" s="364"/>
      <c r="E13" s="364"/>
      <c r="F13" s="364"/>
      <c r="G13" s="364"/>
      <c r="H13" s="364"/>
      <c r="I13" s="364"/>
      <c r="J13" s="364"/>
      <c r="K13" s="364"/>
      <c r="L13" s="364"/>
      <c r="M13" s="364"/>
      <c r="N13" s="364"/>
      <c r="O13" s="364"/>
      <c r="P13" s="13"/>
      <c r="Q13" s="13"/>
      <c r="R13" s="13"/>
      <c r="S13" s="13"/>
      <c r="T13" s="13"/>
      <c r="U13" s="13"/>
      <c r="V13" s="13"/>
      <c r="W13" s="13"/>
      <c r="X13" s="13"/>
      <c r="Y13" s="13"/>
      <c r="Z13" s="13"/>
    </row>
    <row r="14" spans="1:28" s="9" customFormat="1" ht="15.75" customHeight="1" x14ac:dyDescent="0.2">
      <c r="A14" s="372"/>
      <c r="B14" s="372"/>
      <c r="C14" s="372"/>
      <c r="D14" s="372"/>
      <c r="E14" s="372"/>
      <c r="F14" s="372"/>
      <c r="G14" s="372"/>
      <c r="H14" s="372"/>
      <c r="I14" s="372"/>
      <c r="J14" s="372"/>
      <c r="K14" s="372"/>
      <c r="L14" s="372"/>
      <c r="M14" s="372"/>
      <c r="N14" s="372"/>
      <c r="O14" s="372"/>
      <c r="P14" s="10"/>
      <c r="Q14" s="10"/>
      <c r="R14" s="10"/>
      <c r="S14" s="10"/>
      <c r="T14" s="10"/>
      <c r="U14" s="10"/>
      <c r="V14" s="10"/>
      <c r="W14" s="10"/>
      <c r="X14" s="10"/>
      <c r="Y14" s="10"/>
      <c r="Z14" s="10"/>
    </row>
    <row r="15" spans="1:28" s="3" customFormat="1" ht="75.75" customHeight="1" x14ac:dyDescent="0.2">
      <c r="A15" s="380" t="str">
        <f>'1. паспорт местоположение'!A15:C15</f>
        <v>Модернизация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v>
      </c>
      <c r="B15" s="380"/>
      <c r="C15" s="380"/>
      <c r="D15" s="380"/>
      <c r="E15" s="380"/>
      <c r="F15" s="380"/>
      <c r="G15" s="380"/>
      <c r="H15" s="380"/>
      <c r="I15" s="380"/>
      <c r="J15" s="380"/>
      <c r="K15" s="380"/>
      <c r="L15" s="380"/>
      <c r="M15" s="380"/>
      <c r="N15" s="380"/>
      <c r="O15" s="380"/>
      <c r="P15" s="8"/>
      <c r="Q15" s="8"/>
      <c r="R15" s="8"/>
      <c r="S15" s="8"/>
      <c r="T15" s="8"/>
      <c r="U15" s="8"/>
      <c r="V15" s="8"/>
      <c r="W15" s="8"/>
      <c r="X15" s="8"/>
      <c r="Y15" s="8"/>
      <c r="Z15" s="8"/>
    </row>
    <row r="16" spans="1:28" s="3" customFormat="1" ht="15" customHeight="1" x14ac:dyDescent="0.2">
      <c r="A16" s="364" t="s">
        <v>7</v>
      </c>
      <c r="B16" s="364"/>
      <c r="C16" s="364"/>
      <c r="D16" s="364"/>
      <c r="E16" s="364"/>
      <c r="F16" s="364"/>
      <c r="G16" s="364"/>
      <c r="H16" s="364"/>
      <c r="I16" s="364"/>
      <c r="J16" s="364"/>
      <c r="K16" s="364"/>
      <c r="L16" s="364"/>
      <c r="M16" s="364"/>
      <c r="N16" s="364"/>
      <c r="O16" s="364"/>
      <c r="P16" s="6"/>
      <c r="Q16" s="6"/>
      <c r="R16" s="6"/>
      <c r="S16" s="6"/>
      <c r="T16" s="6"/>
      <c r="U16" s="6"/>
      <c r="V16" s="6"/>
      <c r="W16" s="6"/>
      <c r="X16" s="6"/>
      <c r="Y16" s="6"/>
      <c r="Z16" s="6"/>
    </row>
    <row r="17" spans="1:26" s="3" customFormat="1" ht="15" customHeight="1" x14ac:dyDescent="0.2">
      <c r="A17" s="370"/>
      <c r="B17" s="370"/>
      <c r="C17" s="370"/>
      <c r="D17" s="370"/>
      <c r="E17" s="370"/>
      <c r="F17" s="370"/>
      <c r="G17" s="370"/>
      <c r="H17" s="370"/>
      <c r="I17" s="370"/>
      <c r="J17" s="370"/>
      <c r="K17" s="370"/>
      <c r="L17" s="370"/>
      <c r="M17" s="370"/>
      <c r="N17" s="370"/>
      <c r="O17" s="370"/>
      <c r="P17" s="4"/>
      <c r="Q17" s="4"/>
      <c r="R17" s="4"/>
      <c r="S17" s="4"/>
      <c r="T17" s="4"/>
      <c r="U17" s="4"/>
      <c r="V17" s="4"/>
      <c r="W17" s="4"/>
    </row>
    <row r="18" spans="1:26" s="3" customFormat="1" ht="91.5" customHeight="1" x14ac:dyDescent="0.2">
      <c r="A18" s="413" t="s">
        <v>431</v>
      </c>
      <c r="B18" s="413"/>
      <c r="C18" s="413"/>
      <c r="D18" s="413"/>
      <c r="E18" s="413"/>
      <c r="F18" s="413"/>
      <c r="G18" s="413"/>
      <c r="H18" s="413"/>
      <c r="I18" s="413"/>
      <c r="J18" s="413"/>
      <c r="K18" s="413"/>
      <c r="L18" s="413"/>
      <c r="M18" s="413"/>
      <c r="N18" s="413"/>
      <c r="O18" s="413"/>
      <c r="P18" s="7"/>
      <c r="Q18" s="7"/>
      <c r="R18" s="7"/>
      <c r="S18" s="7"/>
      <c r="T18" s="7"/>
      <c r="U18" s="7"/>
      <c r="V18" s="7"/>
      <c r="W18" s="7"/>
      <c r="X18" s="7"/>
      <c r="Y18" s="7"/>
      <c r="Z18" s="7"/>
    </row>
    <row r="19" spans="1:26" s="3" customFormat="1" ht="78" customHeight="1" x14ac:dyDescent="0.2">
      <c r="A19" s="373" t="s">
        <v>6</v>
      </c>
      <c r="B19" s="373" t="s">
        <v>87</v>
      </c>
      <c r="C19" s="373" t="s">
        <v>86</v>
      </c>
      <c r="D19" s="373" t="s">
        <v>75</v>
      </c>
      <c r="E19" s="410" t="s">
        <v>85</v>
      </c>
      <c r="F19" s="411"/>
      <c r="G19" s="411"/>
      <c r="H19" s="411"/>
      <c r="I19" s="412"/>
      <c r="J19" s="373" t="s">
        <v>84</v>
      </c>
      <c r="K19" s="373"/>
      <c r="L19" s="373"/>
      <c r="M19" s="373"/>
      <c r="N19" s="373"/>
      <c r="O19" s="373"/>
      <c r="P19" s="4"/>
      <c r="Q19" s="4"/>
      <c r="R19" s="4"/>
      <c r="S19" s="4"/>
      <c r="T19" s="4"/>
      <c r="U19" s="4"/>
      <c r="V19" s="4"/>
      <c r="W19" s="4"/>
    </row>
    <row r="20" spans="1:26" s="3" customFormat="1" ht="51" customHeight="1" x14ac:dyDescent="0.2">
      <c r="A20" s="373"/>
      <c r="B20" s="373"/>
      <c r="C20" s="373"/>
      <c r="D20" s="373"/>
      <c r="E20" s="36" t="s">
        <v>83</v>
      </c>
      <c r="F20" s="36" t="s">
        <v>82</v>
      </c>
      <c r="G20" s="36" t="s">
        <v>81</v>
      </c>
      <c r="H20" s="36" t="s">
        <v>80</v>
      </c>
      <c r="I20" s="36" t="s">
        <v>79</v>
      </c>
      <c r="J20" s="36" t="s">
        <v>78</v>
      </c>
      <c r="K20" s="36" t="s">
        <v>5</v>
      </c>
      <c r="L20" s="44" t="s">
        <v>4</v>
      </c>
      <c r="M20" s="43" t="s">
        <v>236</v>
      </c>
      <c r="N20" s="43" t="s">
        <v>77</v>
      </c>
      <c r="O20" s="43" t="s">
        <v>76</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40"/>
      <c r="B22" s="42"/>
      <c r="C22" s="29" t="s">
        <v>469</v>
      </c>
      <c r="D22" s="29"/>
      <c r="E22" s="29"/>
      <c r="F22" s="29"/>
      <c r="G22" s="29"/>
      <c r="H22" s="29"/>
      <c r="I22" s="29"/>
      <c r="J22" s="39"/>
      <c r="K22" s="39"/>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113"/>
  <sheetViews>
    <sheetView topLeftCell="G1" zoomScale="55" zoomScaleNormal="55" zoomScaleSheetLayoutView="100" zoomScalePageLayoutView="50" workbookViewId="0">
      <selection activeCell="A15" sqref="A15:AR15"/>
    </sheetView>
  </sheetViews>
  <sheetFormatPr defaultRowHeight="15.75" outlineLevelRow="1" x14ac:dyDescent="0.25"/>
  <cols>
    <col min="1" max="1" width="61.7109375" style="207" customWidth="1"/>
    <col min="2" max="2" width="23.42578125" style="207" customWidth="1"/>
    <col min="3" max="3" width="16.7109375" style="207" customWidth="1"/>
    <col min="4" max="4" width="22.140625" style="207" customWidth="1"/>
    <col min="5" max="5" width="20.28515625" style="207" customWidth="1"/>
    <col min="6" max="12" width="16.7109375" style="207" customWidth="1"/>
    <col min="13" max="13" width="16.7109375" style="209" customWidth="1"/>
    <col min="14" max="19" width="16.7109375" style="207" customWidth="1"/>
    <col min="20" max="20" width="18.85546875" style="207" customWidth="1"/>
    <col min="21" max="21" width="20.5703125" style="207" customWidth="1"/>
    <col min="22" max="23" width="16.7109375" style="207" customWidth="1"/>
    <col min="24" max="24" width="26.28515625" style="207" customWidth="1"/>
    <col min="25" max="44" width="16.7109375" style="207" customWidth="1"/>
    <col min="45" max="16384" width="9.140625" style="207"/>
  </cols>
  <sheetData>
    <row r="1" spans="1:44" s="311" customFormat="1" ht="18.75" customHeight="1" x14ac:dyDescent="0.3">
      <c r="A1" s="310"/>
      <c r="I1" s="312"/>
      <c r="J1" s="312"/>
      <c r="K1" s="313"/>
      <c r="AR1" s="313" t="s">
        <v>68</v>
      </c>
    </row>
    <row r="2" spans="1:44" s="311" customFormat="1" ht="18.75" customHeight="1" x14ac:dyDescent="0.3">
      <c r="A2" s="310"/>
      <c r="I2" s="312"/>
      <c r="J2" s="312"/>
      <c r="K2" s="314"/>
      <c r="AR2" s="314" t="s">
        <v>11</v>
      </c>
    </row>
    <row r="3" spans="1:44" s="311" customFormat="1" ht="20.25" x14ac:dyDescent="0.3">
      <c r="A3" s="315"/>
      <c r="I3" s="312"/>
      <c r="J3" s="312"/>
      <c r="K3" s="314"/>
      <c r="AR3" s="314" t="s">
        <v>300</v>
      </c>
    </row>
    <row r="4" spans="1:44" s="311" customFormat="1" ht="20.25" x14ac:dyDescent="0.3">
      <c r="A4" s="315"/>
      <c r="I4" s="312"/>
      <c r="J4" s="312"/>
      <c r="K4" s="314"/>
    </row>
    <row r="5" spans="1:44" s="311" customFormat="1" ht="18.75" customHeight="1" x14ac:dyDescent="0.3">
      <c r="A5" s="417" t="str">
        <f>'4. паспортбюджет'!A5:O5</f>
        <v>Год раскрытия информации: 2022  год</v>
      </c>
      <c r="B5" s="417"/>
      <c r="C5" s="417"/>
      <c r="D5" s="417"/>
      <c r="E5" s="417"/>
      <c r="F5" s="417"/>
      <c r="G5" s="417"/>
      <c r="H5" s="417"/>
      <c r="I5" s="417"/>
      <c r="J5" s="417"/>
      <c r="K5" s="417"/>
      <c r="L5" s="417"/>
      <c r="M5" s="417"/>
      <c r="N5" s="417"/>
      <c r="O5" s="417"/>
      <c r="P5" s="417"/>
      <c r="Q5" s="417"/>
      <c r="R5" s="417"/>
      <c r="S5" s="417"/>
      <c r="T5" s="417"/>
      <c r="U5" s="417"/>
      <c r="V5" s="417"/>
      <c r="W5" s="417"/>
      <c r="X5" s="417"/>
      <c r="Y5" s="417"/>
      <c r="Z5" s="417"/>
      <c r="AA5" s="417"/>
      <c r="AB5" s="417"/>
      <c r="AC5" s="417"/>
      <c r="AD5" s="417"/>
      <c r="AE5" s="417"/>
      <c r="AF5" s="417"/>
      <c r="AG5" s="417"/>
      <c r="AH5" s="417"/>
      <c r="AI5" s="417"/>
      <c r="AJ5" s="417"/>
      <c r="AK5" s="417"/>
      <c r="AL5" s="417"/>
      <c r="AM5" s="417"/>
      <c r="AN5" s="417"/>
      <c r="AO5" s="417"/>
      <c r="AP5" s="417"/>
      <c r="AQ5" s="417"/>
      <c r="AR5" s="417"/>
    </row>
    <row r="6" spans="1:44" s="311" customFormat="1" ht="20.25" x14ac:dyDescent="0.3">
      <c r="A6" s="315"/>
      <c r="I6" s="312"/>
      <c r="J6" s="312"/>
      <c r="K6" s="314"/>
    </row>
    <row r="7" spans="1:44" s="311" customFormat="1" ht="20.25" x14ac:dyDescent="0.3">
      <c r="A7" s="418" t="s">
        <v>10</v>
      </c>
      <c r="B7" s="418"/>
      <c r="C7" s="418"/>
      <c r="D7" s="418"/>
      <c r="E7" s="418"/>
      <c r="F7" s="418"/>
      <c r="G7" s="418"/>
      <c r="H7" s="418"/>
      <c r="I7" s="418"/>
      <c r="J7" s="418"/>
      <c r="K7" s="418"/>
      <c r="L7" s="418"/>
      <c r="M7" s="418"/>
      <c r="N7" s="418"/>
      <c r="O7" s="418"/>
      <c r="P7" s="418"/>
      <c r="Q7" s="418"/>
      <c r="R7" s="418"/>
      <c r="S7" s="418"/>
      <c r="T7" s="418"/>
      <c r="U7" s="418"/>
      <c r="V7" s="418"/>
      <c r="W7" s="418"/>
      <c r="X7" s="418"/>
      <c r="Y7" s="418"/>
      <c r="Z7" s="418"/>
      <c r="AA7" s="418"/>
      <c r="AB7" s="418"/>
      <c r="AC7" s="418"/>
      <c r="AD7" s="418"/>
      <c r="AE7" s="418"/>
      <c r="AF7" s="418"/>
      <c r="AG7" s="418"/>
      <c r="AH7" s="418"/>
      <c r="AI7" s="418"/>
      <c r="AJ7" s="418"/>
      <c r="AK7" s="418"/>
      <c r="AL7" s="418"/>
      <c r="AM7" s="418"/>
      <c r="AN7" s="418"/>
      <c r="AO7" s="418"/>
      <c r="AP7" s="418"/>
      <c r="AQ7" s="418"/>
      <c r="AR7" s="418"/>
    </row>
    <row r="8" spans="1:44" s="311" customFormat="1" ht="20.25" x14ac:dyDescent="0.3">
      <c r="A8" s="316"/>
      <c r="B8" s="316"/>
      <c r="C8" s="316"/>
      <c r="D8" s="316"/>
      <c r="E8" s="316"/>
      <c r="F8" s="316"/>
      <c r="G8" s="316"/>
      <c r="H8" s="316"/>
      <c r="I8" s="316"/>
      <c r="J8" s="316"/>
      <c r="K8" s="316"/>
      <c r="L8" s="317"/>
      <c r="M8" s="317"/>
      <c r="N8" s="317"/>
      <c r="O8" s="317"/>
      <c r="P8" s="317"/>
      <c r="Q8" s="317"/>
      <c r="R8" s="317"/>
      <c r="S8" s="317"/>
      <c r="T8" s="317"/>
      <c r="U8" s="317"/>
      <c r="V8" s="317"/>
      <c r="W8" s="317"/>
      <c r="X8" s="317"/>
      <c r="Y8" s="317"/>
    </row>
    <row r="9" spans="1:44" s="311" customFormat="1" ht="18.75" customHeight="1" x14ac:dyDescent="0.3">
      <c r="A9" s="414" t="str">
        <f>'1. паспорт местоположение'!A9:C9</f>
        <v>АО "Россети Тюмень"</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c r="AD9" s="414"/>
      <c r="AE9" s="414"/>
      <c r="AF9" s="414"/>
      <c r="AG9" s="414"/>
      <c r="AH9" s="414"/>
      <c r="AI9" s="414"/>
      <c r="AJ9" s="414"/>
      <c r="AK9" s="414"/>
      <c r="AL9" s="414"/>
      <c r="AM9" s="414"/>
      <c r="AN9" s="414"/>
      <c r="AO9" s="414"/>
      <c r="AP9" s="414"/>
      <c r="AQ9" s="414"/>
      <c r="AR9" s="414"/>
    </row>
    <row r="10" spans="1:44" s="311" customFormat="1" ht="18.75" customHeight="1" x14ac:dyDescent="0.3">
      <c r="A10" s="419" t="s">
        <v>9</v>
      </c>
      <c r="B10" s="419"/>
      <c r="C10" s="419"/>
      <c r="D10" s="419"/>
      <c r="E10" s="419"/>
      <c r="F10" s="419"/>
      <c r="G10" s="419"/>
      <c r="H10" s="419"/>
      <c r="I10" s="419"/>
      <c r="J10" s="419"/>
      <c r="K10" s="419"/>
      <c r="L10" s="419"/>
      <c r="M10" s="419"/>
      <c r="N10" s="419"/>
      <c r="O10" s="419"/>
      <c r="P10" s="419"/>
      <c r="Q10" s="419"/>
      <c r="R10" s="419"/>
      <c r="S10" s="419"/>
      <c r="T10" s="419"/>
      <c r="U10" s="419"/>
      <c r="V10" s="419"/>
      <c r="W10" s="419"/>
      <c r="X10" s="419"/>
      <c r="Y10" s="419"/>
      <c r="Z10" s="419"/>
      <c r="AA10" s="419"/>
      <c r="AB10" s="419"/>
      <c r="AC10" s="419"/>
      <c r="AD10" s="419"/>
      <c r="AE10" s="419"/>
      <c r="AF10" s="419"/>
      <c r="AG10" s="419"/>
      <c r="AH10" s="419"/>
      <c r="AI10" s="419"/>
      <c r="AJ10" s="419"/>
      <c r="AK10" s="419"/>
      <c r="AL10" s="419"/>
      <c r="AM10" s="419"/>
      <c r="AN10" s="419"/>
      <c r="AO10" s="419"/>
      <c r="AP10" s="419"/>
      <c r="AQ10" s="419"/>
      <c r="AR10" s="419"/>
    </row>
    <row r="11" spans="1:44" s="311" customFormat="1" ht="20.25" x14ac:dyDescent="0.3">
      <c r="A11" s="316"/>
      <c r="B11" s="316"/>
      <c r="C11" s="316"/>
      <c r="D11" s="316"/>
      <c r="E11" s="316"/>
      <c r="F11" s="316"/>
      <c r="G11" s="316"/>
      <c r="H11" s="316"/>
      <c r="I11" s="316"/>
      <c r="J11" s="316"/>
      <c r="K11" s="316"/>
      <c r="L11" s="317"/>
      <c r="M11" s="317"/>
      <c r="N11" s="317"/>
      <c r="O11" s="317"/>
      <c r="P11" s="317"/>
      <c r="Q11" s="317"/>
      <c r="R11" s="317"/>
      <c r="S11" s="317"/>
      <c r="T11" s="317"/>
      <c r="U11" s="317"/>
      <c r="V11" s="317"/>
      <c r="W11" s="317"/>
      <c r="X11" s="317"/>
      <c r="Y11" s="317"/>
    </row>
    <row r="12" spans="1:44" s="311" customFormat="1" ht="18.75" customHeight="1" x14ac:dyDescent="0.3">
      <c r="A12" s="414" t="str">
        <f>'1. паспорт местоположение'!A12:C12</f>
        <v>L_TP3500.PR.0045</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c r="AB12" s="414"/>
      <c r="AC12" s="414"/>
      <c r="AD12" s="414"/>
      <c r="AE12" s="414"/>
      <c r="AF12" s="414"/>
      <c r="AG12" s="414"/>
      <c r="AH12" s="414"/>
      <c r="AI12" s="414"/>
      <c r="AJ12" s="414"/>
      <c r="AK12" s="414"/>
      <c r="AL12" s="414"/>
      <c r="AM12" s="414"/>
      <c r="AN12" s="414"/>
      <c r="AO12" s="414"/>
      <c r="AP12" s="414"/>
      <c r="AQ12" s="414"/>
      <c r="AR12" s="414"/>
    </row>
    <row r="13" spans="1:44" s="311" customFormat="1" ht="18.75" customHeight="1" x14ac:dyDescent="0.3">
      <c r="A13" s="419" t="s">
        <v>8</v>
      </c>
      <c r="B13" s="419"/>
      <c r="C13" s="419"/>
      <c r="D13" s="419"/>
      <c r="E13" s="419"/>
      <c r="F13" s="419"/>
      <c r="G13" s="419"/>
      <c r="H13" s="419"/>
      <c r="I13" s="419"/>
      <c r="J13" s="419"/>
      <c r="K13" s="419"/>
      <c r="L13" s="419"/>
      <c r="M13" s="419"/>
      <c r="N13" s="419"/>
      <c r="O13" s="419"/>
      <c r="P13" s="419"/>
      <c r="Q13" s="419"/>
      <c r="R13" s="419"/>
      <c r="S13" s="419"/>
      <c r="T13" s="419"/>
      <c r="U13" s="419"/>
      <c r="V13" s="419"/>
      <c r="W13" s="419"/>
      <c r="X13" s="419"/>
      <c r="Y13" s="419"/>
      <c r="Z13" s="419"/>
      <c r="AA13" s="419"/>
      <c r="AB13" s="419"/>
      <c r="AC13" s="419"/>
      <c r="AD13" s="419"/>
      <c r="AE13" s="419"/>
      <c r="AF13" s="419"/>
      <c r="AG13" s="419"/>
      <c r="AH13" s="419"/>
      <c r="AI13" s="419"/>
      <c r="AJ13" s="419"/>
      <c r="AK13" s="419"/>
      <c r="AL13" s="419"/>
      <c r="AM13" s="419"/>
      <c r="AN13" s="419"/>
      <c r="AO13" s="419"/>
      <c r="AP13" s="419"/>
      <c r="AQ13" s="419"/>
      <c r="AR13" s="419"/>
    </row>
    <row r="14" spans="1:44" s="319" customFormat="1" ht="15.75" customHeight="1" x14ac:dyDescent="0.3">
      <c r="A14" s="318"/>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row>
    <row r="15" spans="1:44" s="320" customFormat="1" ht="49.5" customHeight="1" x14ac:dyDescent="0.3">
      <c r="A15" s="420" t="str">
        <f>'1. паспорт местоположение'!A15:C15</f>
        <v>Модернизация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v>
      </c>
      <c r="B15" s="420"/>
      <c r="C15" s="420"/>
      <c r="D15" s="420"/>
      <c r="E15" s="420"/>
      <c r="F15" s="420"/>
      <c r="G15" s="420"/>
      <c r="H15" s="420"/>
      <c r="I15" s="420"/>
      <c r="J15" s="420"/>
      <c r="K15" s="420"/>
      <c r="L15" s="420"/>
      <c r="M15" s="420"/>
      <c r="N15" s="420"/>
      <c r="O15" s="420"/>
      <c r="P15" s="420"/>
      <c r="Q15" s="420"/>
      <c r="R15" s="420"/>
      <c r="S15" s="420"/>
      <c r="T15" s="420"/>
      <c r="U15" s="420"/>
      <c r="V15" s="420"/>
      <c r="W15" s="420"/>
      <c r="X15" s="420"/>
      <c r="Y15" s="420"/>
      <c r="Z15" s="420"/>
      <c r="AA15" s="420"/>
      <c r="AB15" s="420"/>
      <c r="AC15" s="420"/>
      <c r="AD15" s="420"/>
      <c r="AE15" s="420"/>
      <c r="AF15" s="420"/>
      <c r="AG15" s="420"/>
      <c r="AH15" s="420"/>
      <c r="AI15" s="420"/>
      <c r="AJ15" s="420"/>
      <c r="AK15" s="420"/>
      <c r="AL15" s="420"/>
      <c r="AM15" s="420"/>
      <c r="AN15" s="420"/>
      <c r="AO15" s="420"/>
      <c r="AP15" s="420"/>
      <c r="AQ15" s="420"/>
      <c r="AR15" s="420"/>
    </row>
    <row r="16" spans="1:44" s="320" customFormat="1" ht="15" customHeight="1" x14ac:dyDescent="0.3">
      <c r="A16" s="419" t="s">
        <v>7</v>
      </c>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c r="AB16" s="419"/>
      <c r="AC16" s="419"/>
      <c r="AD16" s="419"/>
      <c r="AE16" s="419"/>
      <c r="AF16" s="419"/>
      <c r="AG16" s="419"/>
      <c r="AH16" s="419"/>
      <c r="AI16" s="419"/>
      <c r="AJ16" s="419"/>
      <c r="AK16" s="419"/>
      <c r="AL16" s="419"/>
      <c r="AM16" s="419"/>
      <c r="AN16" s="419"/>
      <c r="AO16" s="419"/>
      <c r="AP16" s="419"/>
      <c r="AQ16" s="419"/>
      <c r="AR16" s="419"/>
    </row>
    <row r="17" spans="1:44" s="320" customFormat="1" ht="15" customHeight="1" x14ac:dyDescent="0.3">
      <c r="A17" s="321"/>
      <c r="B17" s="321"/>
      <c r="C17" s="321"/>
      <c r="D17" s="321"/>
      <c r="E17" s="321"/>
      <c r="F17" s="321"/>
      <c r="G17" s="321"/>
      <c r="H17" s="321"/>
      <c r="I17" s="321"/>
      <c r="J17" s="321"/>
      <c r="K17" s="321"/>
      <c r="L17" s="321"/>
      <c r="M17" s="321"/>
      <c r="N17" s="321"/>
      <c r="O17" s="321"/>
      <c r="P17" s="321"/>
      <c r="Q17" s="321"/>
      <c r="R17" s="321"/>
      <c r="S17" s="321"/>
      <c r="T17" s="321"/>
      <c r="U17" s="321"/>
      <c r="V17" s="321"/>
    </row>
    <row r="18" spans="1:44" s="320" customFormat="1" ht="15" customHeight="1" x14ac:dyDescent="0.3">
      <c r="A18" s="414" t="s">
        <v>432</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c r="AB18" s="414"/>
      <c r="AC18" s="414"/>
      <c r="AD18" s="414"/>
      <c r="AE18" s="414"/>
      <c r="AF18" s="414"/>
      <c r="AG18" s="414"/>
      <c r="AH18" s="414"/>
      <c r="AI18" s="414"/>
      <c r="AJ18" s="414"/>
      <c r="AK18" s="414"/>
      <c r="AL18" s="414"/>
      <c r="AM18" s="414"/>
      <c r="AN18" s="414"/>
      <c r="AO18" s="414"/>
      <c r="AP18" s="414"/>
      <c r="AQ18" s="414"/>
      <c r="AR18" s="414"/>
    </row>
    <row r="19" spans="1:44" ht="27.75" x14ac:dyDescent="0.4">
      <c r="K19" s="208"/>
      <c r="T19" s="210"/>
      <c r="U19" s="421"/>
      <c r="V19" s="421"/>
      <c r="W19" s="421"/>
      <c r="X19" s="421"/>
      <c r="Y19" s="421"/>
    </row>
    <row r="20" spans="1:44" ht="27.75" x14ac:dyDescent="0.4">
      <c r="K20" s="208"/>
      <c r="T20" s="210"/>
      <c r="U20" s="421"/>
      <c r="V20" s="421"/>
      <c r="W20" s="421"/>
      <c r="X20" s="421"/>
      <c r="Y20" s="421"/>
    </row>
    <row r="21" spans="1:44" ht="27.75" x14ac:dyDescent="0.4">
      <c r="K21" s="208"/>
      <c r="T21" s="210"/>
      <c r="U21" s="421"/>
      <c r="V21" s="421"/>
      <c r="W21" s="421"/>
      <c r="X21" s="421"/>
      <c r="Y21" s="421"/>
    </row>
    <row r="22" spans="1:44" ht="27.75" x14ac:dyDescent="0.4">
      <c r="K22" s="208"/>
      <c r="T22" s="211"/>
      <c r="U22" s="211"/>
      <c r="W22" s="211"/>
      <c r="X22" s="211"/>
      <c r="Y22" s="212"/>
    </row>
    <row r="23" spans="1:44" s="213" customFormat="1" ht="24.75" customHeight="1" x14ac:dyDescent="0.25">
      <c r="A23" s="423"/>
      <c r="B23" s="423"/>
      <c r="C23" s="423"/>
      <c r="D23" s="423"/>
      <c r="E23" s="423"/>
      <c r="F23" s="423"/>
      <c r="G23" s="423"/>
      <c r="H23" s="423"/>
      <c r="I23" s="423"/>
      <c r="J23" s="423"/>
      <c r="K23" s="423"/>
      <c r="M23" s="209"/>
      <c r="T23" s="214"/>
      <c r="U23" s="214"/>
      <c r="V23" s="215"/>
      <c r="W23" s="214"/>
      <c r="X23" s="214"/>
      <c r="Y23" s="214"/>
    </row>
    <row r="24" spans="1:44" s="213" customFormat="1" ht="94.5" customHeight="1" x14ac:dyDescent="0.25">
      <c r="A24" s="424"/>
      <c r="B24" s="424"/>
      <c r="C24" s="424"/>
      <c r="D24" s="424"/>
      <c r="E24" s="424"/>
      <c r="F24" s="424"/>
      <c r="G24" s="424"/>
      <c r="H24" s="424"/>
      <c r="I24" s="424"/>
      <c r="J24" s="424"/>
      <c r="K24" s="424"/>
      <c r="M24" s="209"/>
      <c r="T24" s="216"/>
      <c r="U24" s="216"/>
      <c r="V24" s="215"/>
      <c r="W24" s="216"/>
      <c r="X24" s="216"/>
      <c r="Y24" s="216"/>
    </row>
    <row r="25" spans="1:44" ht="27.75" customHeight="1" x14ac:dyDescent="0.4">
      <c r="A25" s="217"/>
      <c r="T25" s="218"/>
      <c r="U25" s="425"/>
      <c r="V25" s="425"/>
      <c r="W25" s="425"/>
      <c r="X25" s="218"/>
      <c r="Y25" s="218"/>
    </row>
    <row r="26" spans="1:44" ht="27.75" x14ac:dyDescent="0.4">
      <c r="A26" s="217"/>
      <c r="K26" s="208"/>
      <c r="T26" s="210"/>
      <c r="U26" s="210"/>
      <c r="V26" s="210"/>
      <c r="W26" s="210"/>
      <c r="X26" s="210"/>
      <c r="Y26" s="210"/>
    </row>
    <row r="27" spans="1:44" ht="27.75" x14ac:dyDescent="0.4">
      <c r="A27" s="217"/>
      <c r="K27" s="208"/>
      <c r="T27" s="210"/>
      <c r="U27" s="216"/>
      <c r="V27" s="216"/>
      <c r="W27" s="216"/>
      <c r="X27" s="216"/>
      <c r="Y27" s="216"/>
    </row>
    <row r="28" spans="1:44" ht="27.75" x14ac:dyDescent="0.4">
      <c r="A28" s="217"/>
      <c r="K28" s="208"/>
      <c r="T28" s="219"/>
      <c r="U28" s="421"/>
      <c r="V28" s="421"/>
      <c r="W28" s="421"/>
      <c r="X28" s="210"/>
      <c r="Y28" s="210"/>
    </row>
    <row r="29" spans="1:44" ht="27.75" customHeight="1" x14ac:dyDescent="0.25">
      <c r="A29" s="217"/>
      <c r="K29" s="220"/>
      <c r="T29" s="221"/>
      <c r="U29" s="422"/>
      <c r="V29" s="422"/>
      <c r="W29" s="422"/>
      <c r="X29" s="422"/>
      <c r="Y29" s="221"/>
    </row>
    <row r="30" spans="1:44" ht="27.75" x14ac:dyDescent="0.4">
      <c r="A30" s="217"/>
      <c r="B30" s="222"/>
      <c r="K30" s="208"/>
      <c r="T30" s="210"/>
      <c r="U30" s="421"/>
      <c r="V30" s="421"/>
      <c r="W30" s="421"/>
      <c r="X30" s="210"/>
      <c r="Y30" s="210"/>
    </row>
    <row r="31" spans="1:44" ht="27.75" x14ac:dyDescent="0.4">
      <c r="A31" s="217"/>
      <c r="C31" s="222"/>
      <c r="D31" s="222"/>
      <c r="E31" s="222"/>
      <c r="F31" s="222"/>
      <c r="G31" s="222"/>
      <c r="H31" s="222"/>
      <c r="I31" s="222"/>
      <c r="J31" s="222"/>
      <c r="K31" s="222"/>
      <c r="L31" s="222"/>
      <c r="M31" s="223"/>
      <c r="N31" s="222"/>
      <c r="O31" s="222"/>
      <c r="P31" s="222"/>
      <c r="Q31" s="222"/>
      <c r="R31" s="222"/>
      <c r="S31" s="222"/>
      <c r="T31" s="222"/>
      <c r="U31" s="224"/>
      <c r="V31" s="224"/>
      <c r="W31" s="224"/>
      <c r="X31" s="224"/>
      <c r="Y31" s="222"/>
      <c r="Z31" s="222"/>
    </row>
    <row r="32" spans="1:44" ht="27.75" x14ac:dyDescent="0.4">
      <c r="D32" s="217"/>
      <c r="U32" s="210"/>
      <c r="V32" s="210"/>
      <c r="W32" s="210"/>
      <c r="X32" s="210"/>
      <c r="Y32" s="210"/>
    </row>
    <row r="33" spans="1:14" ht="16.5" thickBot="1" x14ac:dyDescent="0.3">
      <c r="A33" s="225" t="s">
        <v>299</v>
      </c>
      <c r="B33" s="225" t="s">
        <v>1</v>
      </c>
      <c r="D33" s="226"/>
      <c r="E33" s="227"/>
      <c r="F33" s="227"/>
      <c r="G33" s="227"/>
      <c r="H33" s="227"/>
    </row>
    <row r="34" spans="1:14" x14ac:dyDescent="0.25">
      <c r="A34" s="228" t="s">
        <v>476</v>
      </c>
      <c r="B34" s="229">
        <v>58083386.918079108</v>
      </c>
    </row>
    <row r="35" spans="1:14" x14ac:dyDescent="0.25">
      <c r="A35" s="230" t="s">
        <v>297</v>
      </c>
      <c r="B35" s="231"/>
    </row>
    <row r="36" spans="1:14" x14ac:dyDescent="0.25">
      <c r="A36" s="230" t="s">
        <v>295</v>
      </c>
      <c r="B36" s="231">
        <v>25</v>
      </c>
      <c r="D36" s="217" t="s">
        <v>298</v>
      </c>
      <c r="E36" s="232"/>
      <c r="F36" s="232"/>
    </row>
    <row r="37" spans="1:14" ht="16.5" thickBot="1" x14ac:dyDescent="0.3">
      <c r="A37" s="233" t="s">
        <v>293</v>
      </c>
      <c r="B37" s="234">
        <v>1</v>
      </c>
      <c r="D37" s="415" t="s">
        <v>296</v>
      </c>
      <c r="E37" s="415"/>
      <c r="F37" s="235">
        <f>SUM(B104:Z104)</f>
        <v>0</v>
      </c>
      <c r="K37" s="236"/>
      <c r="N37" s="237"/>
    </row>
    <row r="38" spans="1:14" x14ac:dyDescent="0.25">
      <c r="A38" s="228" t="s">
        <v>292</v>
      </c>
      <c r="B38" s="238">
        <f>-C75</f>
        <v>-618129.9853720786</v>
      </c>
      <c r="D38" s="415" t="s">
        <v>294</v>
      </c>
      <c r="E38" s="415"/>
      <c r="F38" s="235" t="str">
        <f>IF(SUM(B105:Z105)=0,"не окупается",SUM(B105:Z105))</f>
        <v>не окупается</v>
      </c>
      <c r="K38" s="236"/>
    </row>
    <row r="39" spans="1:14" x14ac:dyDescent="0.25">
      <c r="A39" s="230" t="s">
        <v>477</v>
      </c>
      <c r="B39" s="239">
        <v>6</v>
      </c>
      <c r="D39" s="415" t="s">
        <v>478</v>
      </c>
      <c r="E39" s="415"/>
      <c r="F39" s="240">
        <f>Z102</f>
        <v>-71370063.700859398</v>
      </c>
      <c r="K39" s="236"/>
    </row>
    <row r="40" spans="1:14" x14ac:dyDescent="0.25">
      <c r="A40" s="230" t="s">
        <v>291</v>
      </c>
      <c r="B40" s="239">
        <v>6</v>
      </c>
      <c r="D40" s="415" t="s">
        <v>479</v>
      </c>
      <c r="E40" s="415"/>
      <c r="F40" s="241" t="str">
        <f>IF(F39&gt;0,"да","нет")</f>
        <v>нет</v>
      </c>
      <c r="K40" s="236"/>
    </row>
    <row r="41" spans="1:14" x14ac:dyDescent="0.25">
      <c r="A41" s="230" t="s">
        <v>270</v>
      </c>
      <c r="B41" s="239">
        <f>-C76</f>
        <v>0</v>
      </c>
    </row>
    <row r="42" spans="1:14" x14ac:dyDescent="0.25">
      <c r="A42" s="230" t="s">
        <v>290</v>
      </c>
      <c r="B42" s="239">
        <v>1</v>
      </c>
    </row>
    <row r="43" spans="1:14" x14ac:dyDescent="0.25">
      <c r="A43" s="230" t="s">
        <v>289</v>
      </c>
      <c r="B43" s="239">
        <v>1</v>
      </c>
    </row>
    <row r="44" spans="1:14" x14ac:dyDescent="0.25">
      <c r="A44" s="242" t="s">
        <v>480</v>
      </c>
      <c r="B44" s="243">
        <v>2.1999999999999999E-2</v>
      </c>
    </row>
    <row r="45" spans="1:14" ht="16.5" thickBot="1" x14ac:dyDescent="0.3">
      <c r="A45" s="233" t="s">
        <v>263</v>
      </c>
      <c r="B45" s="244">
        <v>0.2</v>
      </c>
    </row>
    <row r="46" spans="1:14" x14ac:dyDescent="0.25">
      <c r="A46" s="228" t="s">
        <v>481</v>
      </c>
      <c r="B46" s="238">
        <v>0</v>
      </c>
    </row>
    <row r="47" spans="1:14" x14ac:dyDescent="0.25">
      <c r="A47" s="230" t="s">
        <v>288</v>
      </c>
      <c r="B47" s="239"/>
    </row>
    <row r="48" spans="1:14" ht="16.5" thickBot="1" x14ac:dyDescent="0.3">
      <c r="A48" s="242" t="s">
        <v>287</v>
      </c>
      <c r="B48" s="245">
        <v>0</v>
      </c>
    </row>
    <row r="49" spans="1:27" x14ac:dyDescent="0.25">
      <c r="A49" s="246" t="s">
        <v>482</v>
      </c>
      <c r="B49" s="247">
        <v>0</v>
      </c>
    </row>
    <row r="50" spans="1:27" x14ac:dyDescent="0.25">
      <c r="A50" s="248" t="s">
        <v>286</v>
      </c>
      <c r="B50" s="249">
        <v>0</v>
      </c>
    </row>
    <row r="51" spans="1:27" x14ac:dyDescent="0.25">
      <c r="A51" s="248" t="s">
        <v>285</v>
      </c>
      <c r="B51" s="250">
        <v>0</v>
      </c>
    </row>
    <row r="52" spans="1:27" x14ac:dyDescent="0.25">
      <c r="A52" s="248" t="s">
        <v>284</v>
      </c>
      <c r="B52" s="250">
        <v>0</v>
      </c>
      <c r="Z52" s="251"/>
    </row>
    <row r="53" spans="1:27" x14ac:dyDescent="0.25">
      <c r="A53" s="248" t="s">
        <v>283</v>
      </c>
      <c r="B53" s="250">
        <v>0.16500000000000001</v>
      </c>
      <c r="U53" s="252"/>
      <c r="V53" s="252"/>
      <c r="W53" s="252"/>
      <c r="X53" s="252"/>
      <c r="Y53" s="252"/>
      <c r="Z53" s="252"/>
    </row>
    <row r="54" spans="1:27" x14ac:dyDescent="0.25">
      <c r="A54" s="248" t="s">
        <v>282</v>
      </c>
      <c r="B54" s="250">
        <f>1-B52</f>
        <v>1</v>
      </c>
    </row>
    <row r="55" spans="1:27" ht="16.5" thickBot="1" x14ac:dyDescent="0.3">
      <c r="A55" s="253" t="s">
        <v>483</v>
      </c>
      <c r="B55" s="254">
        <f>B54*B53+B52*B51*(1-B45)</f>
        <v>0.16500000000000001</v>
      </c>
    </row>
    <row r="56" spans="1:27" ht="31.5" x14ac:dyDescent="0.25">
      <c r="A56" s="255" t="s">
        <v>281</v>
      </c>
      <c r="B56" s="256" t="s">
        <v>484</v>
      </c>
      <c r="C56" s="257">
        <v>2021</v>
      </c>
      <c r="D56" s="258">
        <f>C56+1</f>
        <v>2022</v>
      </c>
      <c r="E56" s="258">
        <f t="shared" ref="E56:AA56" si="0">D56+1</f>
        <v>2023</v>
      </c>
      <c r="F56" s="258">
        <f t="shared" si="0"/>
        <v>2024</v>
      </c>
      <c r="G56" s="258">
        <f t="shared" si="0"/>
        <v>2025</v>
      </c>
      <c r="H56" s="258">
        <f t="shared" si="0"/>
        <v>2026</v>
      </c>
      <c r="I56" s="258">
        <f t="shared" si="0"/>
        <v>2027</v>
      </c>
      <c r="J56" s="258">
        <f t="shared" si="0"/>
        <v>2028</v>
      </c>
      <c r="K56" s="258">
        <f t="shared" si="0"/>
        <v>2029</v>
      </c>
      <c r="L56" s="258">
        <f t="shared" si="0"/>
        <v>2030</v>
      </c>
      <c r="M56" s="259">
        <f t="shared" si="0"/>
        <v>2031</v>
      </c>
      <c r="N56" s="258">
        <f t="shared" si="0"/>
        <v>2032</v>
      </c>
      <c r="O56" s="258">
        <f t="shared" si="0"/>
        <v>2033</v>
      </c>
      <c r="P56" s="258">
        <f t="shared" si="0"/>
        <v>2034</v>
      </c>
      <c r="Q56" s="258">
        <f t="shared" si="0"/>
        <v>2035</v>
      </c>
      <c r="R56" s="258">
        <f t="shared" si="0"/>
        <v>2036</v>
      </c>
      <c r="S56" s="258">
        <f t="shared" si="0"/>
        <v>2037</v>
      </c>
      <c r="T56" s="258">
        <f t="shared" si="0"/>
        <v>2038</v>
      </c>
      <c r="U56" s="258">
        <f t="shared" si="0"/>
        <v>2039</v>
      </c>
      <c r="V56" s="258">
        <f t="shared" si="0"/>
        <v>2040</v>
      </c>
      <c r="W56" s="258">
        <f t="shared" si="0"/>
        <v>2041</v>
      </c>
      <c r="X56" s="258">
        <f t="shared" si="0"/>
        <v>2042</v>
      </c>
      <c r="Y56" s="258">
        <f t="shared" si="0"/>
        <v>2043</v>
      </c>
      <c r="Z56" s="258">
        <f t="shared" si="0"/>
        <v>2044</v>
      </c>
      <c r="AA56" s="258">
        <f t="shared" si="0"/>
        <v>2045</v>
      </c>
    </row>
    <row r="57" spans="1:27" outlineLevel="1" x14ac:dyDescent="0.25">
      <c r="A57" s="260" t="s">
        <v>280</v>
      </c>
      <c r="B57" s="261">
        <v>0.04</v>
      </c>
      <c r="C57" s="261">
        <v>0.04</v>
      </c>
      <c r="D57" s="261">
        <v>0.04</v>
      </c>
      <c r="E57" s="261">
        <v>0.04</v>
      </c>
      <c r="F57" s="261">
        <v>0.04</v>
      </c>
      <c r="G57" s="261">
        <v>0.04</v>
      </c>
      <c r="H57" s="261">
        <v>0.04</v>
      </c>
      <c r="I57" s="261">
        <v>0.04</v>
      </c>
      <c r="J57" s="261">
        <v>0.04</v>
      </c>
      <c r="K57" s="261">
        <v>0.04</v>
      </c>
      <c r="L57" s="261">
        <v>0.04</v>
      </c>
      <c r="M57" s="261">
        <v>0.04</v>
      </c>
      <c r="N57" s="261">
        <v>0.04</v>
      </c>
      <c r="O57" s="261">
        <v>0.04</v>
      </c>
      <c r="P57" s="261">
        <v>0.04</v>
      </c>
      <c r="Q57" s="261">
        <v>0.04</v>
      </c>
      <c r="R57" s="261">
        <v>0.04</v>
      </c>
      <c r="S57" s="261">
        <v>0.04</v>
      </c>
      <c r="T57" s="261">
        <v>0.04</v>
      </c>
      <c r="U57" s="261">
        <v>0.04</v>
      </c>
      <c r="V57" s="261">
        <v>0.04</v>
      </c>
      <c r="W57" s="261">
        <v>0.04</v>
      </c>
      <c r="X57" s="261">
        <v>0.04</v>
      </c>
      <c r="Y57" s="261">
        <v>0.04</v>
      </c>
      <c r="Z57" s="261">
        <v>0.04</v>
      </c>
      <c r="AA57" s="261">
        <v>0.04</v>
      </c>
    </row>
    <row r="58" spans="1:27" outlineLevel="1" x14ac:dyDescent="0.25">
      <c r="A58" s="260" t="s">
        <v>279</v>
      </c>
      <c r="B58" s="261">
        <f>B57</f>
        <v>0.04</v>
      </c>
      <c r="C58" s="261">
        <f t="shared" ref="C58:AA58" si="1">(1+B58)*(1+C57)-1</f>
        <v>8.1600000000000117E-2</v>
      </c>
      <c r="D58" s="261">
        <f t="shared" si="1"/>
        <v>0.12486400000000009</v>
      </c>
      <c r="E58" s="261">
        <f t="shared" si="1"/>
        <v>0.16985856000000021</v>
      </c>
      <c r="F58" s="261">
        <f t="shared" si="1"/>
        <v>0.21665290240000035</v>
      </c>
      <c r="G58" s="261">
        <f t="shared" si="1"/>
        <v>0.26531901849600037</v>
      </c>
      <c r="H58" s="261">
        <f t="shared" si="1"/>
        <v>0.31593177923584048</v>
      </c>
      <c r="I58" s="261">
        <f t="shared" si="1"/>
        <v>0.3685690504052741</v>
      </c>
      <c r="J58" s="261">
        <f t="shared" si="1"/>
        <v>0.42331181242148519</v>
      </c>
      <c r="K58" s="261">
        <f t="shared" si="1"/>
        <v>0.48024428491834459</v>
      </c>
      <c r="L58" s="261">
        <f t="shared" si="1"/>
        <v>0.53945405631507848</v>
      </c>
      <c r="M58" s="262">
        <f t="shared" si="1"/>
        <v>0.60103221856768174</v>
      </c>
      <c r="N58" s="261">
        <f t="shared" si="1"/>
        <v>0.66507350731038906</v>
      </c>
      <c r="O58" s="261">
        <f t="shared" si="1"/>
        <v>0.73167644760280459</v>
      </c>
      <c r="P58" s="261">
        <f t="shared" si="1"/>
        <v>0.80094350550691673</v>
      </c>
      <c r="Q58" s="261">
        <f t="shared" si="1"/>
        <v>0.87298124572719349</v>
      </c>
      <c r="R58" s="261">
        <f t="shared" si="1"/>
        <v>0.94790049555628131</v>
      </c>
      <c r="S58" s="261">
        <f t="shared" si="1"/>
        <v>1.0258165153785326</v>
      </c>
      <c r="T58" s="261">
        <f>(1+S58)*(1+T57)-1</f>
        <v>1.1068491759936738</v>
      </c>
      <c r="U58" s="261">
        <f t="shared" si="1"/>
        <v>1.1911231430334208</v>
      </c>
      <c r="V58" s="261">
        <f t="shared" si="1"/>
        <v>1.2787680687547578</v>
      </c>
      <c r="W58" s="261">
        <f t="shared" si="1"/>
        <v>1.369918791504948</v>
      </c>
      <c r="X58" s="261">
        <f t="shared" si="1"/>
        <v>1.4647155431651462</v>
      </c>
      <c r="Y58" s="261">
        <f t="shared" si="1"/>
        <v>1.5633041648917523</v>
      </c>
      <c r="Z58" s="261">
        <f t="shared" si="1"/>
        <v>1.6658363314874225</v>
      </c>
      <c r="AA58" s="261">
        <f t="shared" si="1"/>
        <v>1.7724697847469195</v>
      </c>
    </row>
    <row r="59" spans="1:27" s="217" customFormat="1" ht="16.5" thickBot="1" x14ac:dyDescent="0.3">
      <c r="A59" s="263" t="s">
        <v>485</v>
      </c>
      <c r="B59" s="264">
        <f>B60*1000</f>
        <v>0</v>
      </c>
      <c r="C59" s="264">
        <f>C60*1000</f>
        <v>0</v>
      </c>
      <c r="D59" s="264">
        <f t="shared" ref="D59:AA59" si="2">D60*1000</f>
        <v>0</v>
      </c>
      <c r="E59" s="264">
        <f t="shared" si="2"/>
        <v>0</v>
      </c>
      <c r="F59" s="264">
        <f t="shared" si="2"/>
        <v>0</v>
      </c>
      <c r="G59" s="264">
        <f t="shared" si="2"/>
        <v>0</v>
      </c>
      <c r="H59" s="264">
        <f t="shared" si="2"/>
        <v>0</v>
      </c>
      <c r="I59" s="264">
        <f t="shared" si="2"/>
        <v>0</v>
      </c>
      <c r="J59" s="264">
        <f t="shared" si="2"/>
        <v>0</v>
      </c>
      <c r="K59" s="264">
        <f t="shared" si="2"/>
        <v>0</v>
      </c>
      <c r="L59" s="264">
        <f t="shared" si="2"/>
        <v>0</v>
      </c>
      <c r="M59" s="265">
        <f t="shared" si="2"/>
        <v>0</v>
      </c>
      <c r="N59" s="264">
        <f t="shared" si="2"/>
        <v>0</v>
      </c>
      <c r="O59" s="264">
        <f t="shared" si="2"/>
        <v>0</v>
      </c>
      <c r="P59" s="264">
        <f t="shared" si="2"/>
        <v>0</v>
      </c>
      <c r="Q59" s="264">
        <f t="shared" si="2"/>
        <v>0</v>
      </c>
      <c r="R59" s="264">
        <f t="shared" si="2"/>
        <v>0</v>
      </c>
      <c r="S59" s="264">
        <f t="shared" si="2"/>
        <v>0</v>
      </c>
      <c r="T59" s="264">
        <f t="shared" si="2"/>
        <v>0</v>
      </c>
      <c r="U59" s="264">
        <f t="shared" si="2"/>
        <v>0</v>
      </c>
      <c r="V59" s="264">
        <f t="shared" si="2"/>
        <v>0</v>
      </c>
      <c r="W59" s="264">
        <f t="shared" si="2"/>
        <v>0</v>
      </c>
      <c r="X59" s="264">
        <f t="shared" si="2"/>
        <v>0</v>
      </c>
      <c r="Y59" s="264">
        <f t="shared" si="2"/>
        <v>0</v>
      </c>
      <c r="Z59" s="264">
        <f t="shared" si="2"/>
        <v>0</v>
      </c>
      <c r="AA59" s="264">
        <f t="shared" si="2"/>
        <v>0</v>
      </c>
    </row>
    <row r="60" spans="1:27" x14ac:dyDescent="0.25">
      <c r="A60" s="207" t="s">
        <v>486</v>
      </c>
      <c r="C60" s="266">
        <v>0</v>
      </c>
      <c r="D60" s="266">
        <v>0</v>
      </c>
      <c r="E60" s="266">
        <v>0</v>
      </c>
      <c r="F60" s="266">
        <v>0</v>
      </c>
      <c r="G60" s="266">
        <v>0</v>
      </c>
      <c r="H60" s="266">
        <v>0</v>
      </c>
      <c r="I60" s="266">
        <v>0</v>
      </c>
      <c r="J60" s="266">
        <v>0</v>
      </c>
      <c r="K60" s="266">
        <v>0</v>
      </c>
      <c r="L60" s="266">
        <v>0</v>
      </c>
      <c r="M60" s="266">
        <v>0</v>
      </c>
      <c r="N60" s="266">
        <v>0</v>
      </c>
      <c r="O60" s="266">
        <v>0</v>
      </c>
      <c r="P60" s="266">
        <v>0</v>
      </c>
      <c r="Q60" s="266">
        <v>0</v>
      </c>
      <c r="R60" s="266">
        <v>0</v>
      </c>
      <c r="S60" s="266">
        <v>0</v>
      </c>
      <c r="T60" s="266">
        <v>0</v>
      </c>
      <c r="U60" s="266">
        <v>0</v>
      </c>
      <c r="V60" s="266">
        <v>0</v>
      </c>
      <c r="W60" s="266">
        <v>0</v>
      </c>
      <c r="X60" s="266">
        <v>0</v>
      </c>
      <c r="Y60" s="266">
        <v>0</v>
      </c>
      <c r="Z60" s="266">
        <v>0</v>
      </c>
      <c r="AA60" s="266">
        <v>0</v>
      </c>
    </row>
    <row r="61" spans="1:27" x14ac:dyDescent="0.25">
      <c r="A61" s="207" t="s">
        <v>487</v>
      </c>
      <c r="C61" s="207">
        <v>-741.75598244649427</v>
      </c>
      <c r="D61" s="207">
        <v>-746.06017576823399</v>
      </c>
      <c r="E61" s="207">
        <v>-746.06017576823399</v>
      </c>
      <c r="F61" s="207">
        <v>-746.06017576823399</v>
      </c>
      <c r="G61" s="207">
        <v>-746.06017576823399</v>
      </c>
      <c r="H61" s="207">
        <v>-746.06017576823399</v>
      </c>
      <c r="I61" s="207">
        <v>-746.06017576823399</v>
      </c>
      <c r="J61" s="207">
        <v>-898.24750430242716</v>
      </c>
      <c r="K61" s="207">
        <v>-898.24750430242716</v>
      </c>
      <c r="L61" s="207">
        <v>-898.24750430242716</v>
      </c>
      <c r="M61" s="209">
        <v>-898.24750430242716</v>
      </c>
      <c r="N61" s="207">
        <v>-898.24750430242716</v>
      </c>
      <c r="O61" s="207">
        <v>-898.24750430242716</v>
      </c>
      <c r="P61" s="207">
        <v>-1169.2094022834285</v>
      </c>
      <c r="Q61" s="207">
        <v>-1169.2094022834285</v>
      </c>
      <c r="R61" s="207">
        <v>-1169.2094022834285</v>
      </c>
      <c r="S61" s="207">
        <v>-1169.2094022834285</v>
      </c>
      <c r="T61" s="207">
        <v>-1169.2094022834285</v>
      </c>
      <c r="U61" s="207">
        <v>-1169.2094022834285</v>
      </c>
      <c r="V61" s="207">
        <v>-1321.3967308176213</v>
      </c>
      <c r="W61" s="207">
        <v>-1321.3967308176213</v>
      </c>
      <c r="X61" s="207">
        <v>-1321.3967308176213</v>
      </c>
      <c r="Y61" s="207">
        <v>-1321.3967308176213</v>
      </c>
      <c r="Z61" s="207">
        <v>-1321.3967308176213</v>
      </c>
      <c r="AA61" s="207">
        <v>-1321.3967308176213</v>
      </c>
    </row>
    <row r="62" spans="1:27" ht="18.75" customHeight="1" x14ac:dyDescent="0.25">
      <c r="A62" s="207" t="s">
        <v>488</v>
      </c>
      <c r="C62" s="207">
        <v>0</v>
      </c>
      <c r="D62" s="207">
        <v>0</v>
      </c>
      <c r="E62" s="207">
        <v>0</v>
      </c>
      <c r="F62" s="207">
        <v>0</v>
      </c>
      <c r="G62" s="207">
        <v>0</v>
      </c>
      <c r="H62" s="207">
        <v>0</v>
      </c>
      <c r="I62" s="207">
        <v>0</v>
      </c>
      <c r="J62" s="207">
        <v>0</v>
      </c>
      <c r="K62" s="207">
        <v>0</v>
      </c>
      <c r="L62" s="207">
        <v>0</v>
      </c>
      <c r="M62" s="209">
        <v>0</v>
      </c>
      <c r="N62" s="207">
        <v>0</v>
      </c>
      <c r="O62" s="207">
        <v>0</v>
      </c>
      <c r="P62" s="207">
        <v>0</v>
      </c>
      <c r="Q62" s="207">
        <v>0</v>
      </c>
      <c r="R62" s="207">
        <v>0</v>
      </c>
      <c r="S62" s="207">
        <v>0</v>
      </c>
      <c r="T62" s="207">
        <v>0</v>
      </c>
      <c r="U62" s="207">
        <v>0</v>
      </c>
      <c r="V62" s="207">
        <v>0</v>
      </c>
      <c r="W62" s="207">
        <v>0</v>
      </c>
      <c r="X62" s="207">
        <v>0</v>
      </c>
      <c r="Y62" s="207">
        <v>0</v>
      </c>
      <c r="Z62" s="207">
        <v>0</v>
      </c>
      <c r="AA62" s="207">
        <v>0</v>
      </c>
    </row>
    <row r="64" spans="1:27" x14ac:dyDescent="0.25">
      <c r="M64" s="207"/>
    </row>
    <row r="65" spans="1:27" s="267" customFormat="1" ht="16.5" thickBot="1" x14ac:dyDescent="0.3">
      <c r="M65" s="268"/>
    </row>
    <row r="66" spans="1:27" ht="31.5" x14ac:dyDescent="0.25">
      <c r="A66" s="269" t="s">
        <v>278</v>
      </c>
      <c r="B66" s="256" t="str">
        <f>B56</f>
        <v>Год окончания строительства 2020</v>
      </c>
      <c r="C66" s="256">
        <f t="shared" ref="C66:AA66" si="3">C56</f>
        <v>2021</v>
      </c>
      <c r="D66" s="256">
        <f t="shared" si="3"/>
        <v>2022</v>
      </c>
      <c r="E66" s="256">
        <f t="shared" si="3"/>
        <v>2023</v>
      </c>
      <c r="F66" s="256">
        <f t="shared" si="3"/>
        <v>2024</v>
      </c>
      <c r="G66" s="256">
        <f t="shared" si="3"/>
        <v>2025</v>
      </c>
      <c r="H66" s="256">
        <f t="shared" si="3"/>
        <v>2026</v>
      </c>
      <c r="I66" s="256">
        <f t="shared" si="3"/>
        <v>2027</v>
      </c>
      <c r="J66" s="256">
        <f t="shared" si="3"/>
        <v>2028</v>
      </c>
      <c r="K66" s="256">
        <f t="shared" si="3"/>
        <v>2029</v>
      </c>
      <c r="L66" s="256">
        <f t="shared" si="3"/>
        <v>2030</v>
      </c>
      <c r="M66" s="270">
        <f t="shared" si="3"/>
        <v>2031</v>
      </c>
      <c r="N66" s="256">
        <f t="shared" si="3"/>
        <v>2032</v>
      </c>
      <c r="O66" s="256">
        <f t="shared" si="3"/>
        <v>2033</v>
      </c>
      <c r="P66" s="256">
        <f t="shared" si="3"/>
        <v>2034</v>
      </c>
      <c r="Q66" s="256">
        <f t="shared" si="3"/>
        <v>2035</v>
      </c>
      <c r="R66" s="256">
        <f t="shared" si="3"/>
        <v>2036</v>
      </c>
      <c r="S66" s="256">
        <f t="shared" si="3"/>
        <v>2037</v>
      </c>
      <c r="T66" s="256">
        <f t="shared" si="3"/>
        <v>2038</v>
      </c>
      <c r="U66" s="256">
        <f t="shared" si="3"/>
        <v>2039</v>
      </c>
      <c r="V66" s="256">
        <f t="shared" si="3"/>
        <v>2040</v>
      </c>
      <c r="W66" s="256">
        <f t="shared" si="3"/>
        <v>2041</v>
      </c>
      <c r="X66" s="256">
        <f t="shared" si="3"/>
        <v>2042</v>
      </c>
      <c r="Y66" s="256">
        <f t="shared" si="3"/>
        <v>2043</v>
      </c>
      <c r="Z66" s="256">
        <f t="shared" si="3"/>
        <v>2044</v>
      </c>
      <c r="AA66" s="256">
        <f t="shared" si="3"/>
        <v>2045</v>
      </c>
    </row>
    <row r="67" spans="1:27" x14ac:dyDescent="0.25">
      <c r="A67" s="271" t="s">
        <v>277</v>
      </c>
      <c r="B67" s="272">
        <v>0</v>
      </c>
      <c r="C67" s="272">
        <v>0</v>
      </c>
      <c r="D67" s="272">
        <v>0</v>
      </c>
      <c r="E67" s="272">
        <v>0</v>
      </c>
      <c r="F67" s="272">
        <v>0</v>
      </c>
      <c r="G67" s="272">
        <v>0</v>
      </c>
      <c r="H67" s="272">
        <v>0</v>
      </c>
      <c r="I67" s="272">
        <v>0</v>
      </c>
      <c r="J67" s="272">
        <v>0</v>
      </c>
      <c r="K67" s="272">
        <v>0</v>
      </c>
      <c r="L67" s="272">
        <v>0</v>
      </c>
      <c r="M67" s="273">
        <v>0</v>
      </c>
      <c r="N67" s="272">
        <v>0</v>
      </c>
      <c r="O67" s="272">
        <v>0</v>
      </c>
      <c r="P67" s="272">
        <v>0</v>
      </c>
      <c r="Q67" s="272">
        <v>0</v>
      </c>
      <c r="R67" s="272">
        <v>0</v>
      </c>
      <c r="S67" s="272">
        <v>0</v>
      </c>
      <c r="T67" s="272">
        <v>0</v>
      </c>
      <c r="U67" s="272">
        <v>0</v>
      </c>
      <c r="V67" s="272">
        <v>0</v>
      </c>
      <c r="W67" s="272">
        <v>0</v>
      </c>
      <c r="X67" s="272">
        <v>0</v>
      </c>
      <c r="Y67" s="272">
        <v>0</v>
      </c>
      <c r="Z67" s="272">
        <v>0</v>
      </c>
      <c r="AA67" s="272">
        <v>0</v>
      </c>
    </row>
    <row r="68" spans="1:27" x14ac:dyDescent="0.25">
      <c r="A68" s="271" t="s">
        <v>276</v>
      </c>
      <c r="B68" s="272">
        <v>0</v>
      </c>
      <c r="C68" s="272">
        <v>0</v>
      </c>
      <c r="D68" s="272">
        <v>0</v>
      </c>
      <c r="E68" s="272">
        <v>0</v>
      </c>
      <c r="F68" s="272">
        <v>0</v>
      </c>
      <c r="G68" s="272">
        <v>0</v>
      </c>
      <c r="H68" s="272">
        <v>0</v>
      </c>
      <c r="I68" s="272">
        <v>0</v>
      </c>
      <c r="J68" s="272">
        <v>0</v>
      </c>
      <c r="K68" s="272">
        <v>0</v>
      </c>
      <c r="L68" s="272">
        <v>0</v>
      </c>
      <c r="M68" s="273">
        <v>0</v>
      </c>
      <c r="N68" s="272">
        <v>0</v>
      </c>
      <c r="O68" s="272">
        <v>0</v>
      </c>
      <c r="P68" s="272">
        <v>0</v>
      </c>
      <c r="Q68" s="272">
        <v>0</v>
      </c>
      <c r="R68" s="272">
        <v>0</v>
      </c>
      <c r="S68" s="272">
        <v>0</v>
      </c>
      <c r="T68" s="272">
        <v>0</v>
      </c>
      <c r="U68" s="272">
        <v>0</v>
      </c>
      <c r="V68" s="272">
        <v>0</v>
      </c>
      <c r="W68" s="272">
        <v>0</v>
      </c>
      <c r="X68" s="272">
        <v>0</v>
      </c>
      <c r="Y68" s="272">
        <v>0</v>
      </c>
      <c r="Z68" s="272">
        <v>0</v>
      </c>
      <c r="AA68" s="272">
        <v>0</v>
      </c>
    </row>
    <row r="69" spans="1:27" x14ac:dyDescent="0.25">
      <c r="A69" s="260" t="s">
        <v>275</v>
      </c>
      <c r="B69" s="272">
        <v>0</v>
      </c>
      <c r="C69" s="272">
        <v>0</v>
      </c>
      <c r="D69" s="272">
        <v>0</v>
      </c>
      <c r="E69" s="272">
        <v>0</v>
      </c>
      <c r="F69" s="272">
        <v>0</v>
      </c>
      <c r="G69" s="272">
        <v>0</v>
      </c>
      <c r="H69" s="272">
        <v>0</v>
      </c>
      <c r="I69" s="272">
        <v>0</v>
      </c>
      <c r="J69" s="272">
        <v>0</v>
      </c>
      <c r="K69" s="272">
        <v>0</v>
      </c>
      <c r="L69" s="272">
        <v>0</v>
      </c>
      <c r="M69" s="273">
        <v>0</v>
      </c>
      <c r="N69" s="272">
        <v>0</v>
      </c>
      <c r="O69" s="272">
        <v>0</v>
      </c>
      <c r="P69" s="272">
        <v>0</v>
      </c>
      <c r="Q69" s="272">
        <v>0</v>
      </c>
      <c r="R69" s="272">
        <v>0</v>
      </c>
      <c r="S69" s="272">
        <v>0</v>
      </c>
      <c r="T69" s="272">
        <v>0</v>
      </c>
      <c r="U69" s="272">
        <v>0</v>
      </c>
      <c r="V69" s="272">
        <v>0</v>
      </c>
      <c r="W69" s="272">
        <v>0</v>
      </c>
      <c r="X69" s="272">
        <v>0</v>
      </c>
      <c r="Y69" s="272">
        <v>0</v>
      </c>
      <c r="Z69" s="272">
        <v>0</v>
      </c>
      <c r="AA69" s="272">
        <v>0</v>
      </c>
    </row>
    <row r="70" spans="1:27" ht="16.5" thickBot="1" x14ac:dyDescent="0.3">
      <c r="A70" s="263" t="s">
        <v>274</v>
      </c>
      <c r="B70" s="274">
        <v>0</v>
      </c>
      <c r="C70" s="274">
        <v>0</v>
      </c>
      <c r="D70" s="274">
        <v>0</v>
      </c>
      <c r="E70" s="274">
        <v>0</v>
      </c>
      <c r="F70" s="274">
        <v>0</v>
      </c>
      <c r="G70" s="274">
        <v>0</v>
      </c>
      <c r="H70" s="274">
        <v>0</v>
      </c>
      <c r="I70" s="274">
        <v>0</v>
      </c>
      <c r="J70" s="274">
        <v>0</v>
      </c>
      <c r="K70" s="274">
        <v>0</v>
      </c>
      <c r="L70" s="274">
        <v>0</v>
      </c>
      <c r="M70" s="275">
        <v>0</v>
      </c>
      <c r="N70" s="274">
        <v>0</v>
      </c>
      <c r="O70" s="274">
        <v>0</v>
      </c>
      <c r="P70" s="274">
        <v>0</v>
      </c>
      <c r="Q70" s="274">
        <v>0</v>
      </c>
      <c r="R70" s="274">
        <v>0</v>
      </c>
      <c r="S70" s="274">
        <v>0</v>
      </c>
      <c r="T70" s="274">
        <v>0</v>
      </c>
      <c r="U70" s="274">
        <v>0</v>
      </c>
      <c r="V70" s="274">
        <v>0</v>
      </c>
      <c r="W70" s="274">
        <v>0</v>
      </c>
      <c r="X70" s="274">
        <v>0</v>
      </c>
      <c r="Y70" s="274">
        <v>0</v>
      </c>
      <c r="Z70" s="274">
        <v>0</v>
      </c>
      <c r="AA70" s="274">
        <v>0</v>
      </c>
    </row>
    <row r="71" spans="1:27" ht="16.5" thickBot="1" x14ac:dyDescent="0.3">
      <c r="A71" s="276"/>
      <c r="B71" s="277"/>
      <c r="C71" s="277"/>
      <c r="D71" s="277"/>
      <c r="E71" s="277"/>
      <c r="F71" s="277"/>
      <c r="G71" s="277"/>
      <c r="H71" s="277"/>
      <c r="I71" s="277"/>
      <c r="J71" s="277"/>
      <c r="K71" s="277"/>
      <c r="L71" s="278"/>
      <c r="M71" s="279"/>
      <c r="N71" s="278"/>
      <c r="O71" s="278"/>
      <c r="P71" s="278"/>
      <c r="Q71" s="278"/>
      <c r="R71" s="278"/>
      <c r="S71" s="278"/>
      <c r="T71" s="278"/>
      <c r="U71" s="278"/>
      <c r="V71" s="278"/>
    </row>
    <row r="72" spans="1:27" s="236" customFormat="1" ht="31.5" x14ac:dyDescent="0.25">
      <c r="A72" s="269" t="s">
        <v>489</v>
      </c>
      <c r="B72" s="256" t="str">
        <f>B56</f>
        <v>Год окончания строительства 2020</v>
      </c>
      <c r="C72" s="256">
        <f t="shared" ref="C72:AA72" si="4">C56</f>
        <v>2021</v>
      </c>
      <c r="D72" s="256">
        <f t="shared" si="4"/>
        <v>2022</v>
      </c>
      <c r="E72" s="256">
        <f t="shared" si="4"/>
        <v>2023</v>
      </c>
      <c r="F72" s="256">
        <f t="shared" si="4"/>
        <v>2024</v>
      </c>
      <c r="G72" s="256">
        <f t="shared" si="4"/>
        <v>2025</v>
      </c>
      <c r="H72" s="256">
        <f t="shared" si="4"/>
        <v>2026</v>
      </c>
      <c r="I72" s="256">
        <f t="shared" si="4"/>
        <v>2027</v>
      </c>
      <c r="J72" s="256">
        <f t="shared" si="4"/>
        <v>2028</v>
      </c>
      <c r="K72" s="256">
        <f t="shared" si="4"/>
        <v>2029</v>
      </c>
      <c r="L72" s="256">
        <f t="shared" si="4"/>
        <v>2030</v>
      </c>
      <c r="M72" s="270">
        <f t="shared" si="4"/>
        <v>2031</v>
      </c>
      <c r="N72" s="256">
        <f t="shared" si="4"/>
        <v>2032</v>
      </c>
      <c r="O72" s="256">
        <f t="shared" si="4"/>
        <v>2033</v>
      </c>
      <c r="P72" s="256">
        <f t="shared" si="4"/>
        <v>2034</v>
      </c>
      <c r="Q72" s="256">
        <f t="shared" si="4"/>
        <v>2035</v>
      </c>
      <c r="R72" s="256">
        <f t="shared" si="4"/>
        <v>2036</v>
      </c>
      <c r="S72" s="256">
        <f t="shared" si="4"/>
        <v>2037</v>
      </c>
      <c r="T72" s="256">
        <f t="shared" si="4"/>
        <v>2038</v>
      </c>
      <c r="U72" s="256">
        <f t="shared" si="4"/>
        <v>2039</v>
      </c>
      <c r="V72" s="256">
        <f t="shared" si="4"/>
        <v>2040</v>
      </c>
      <c r="W72" s="256">
        <f t="shared" si="4"/>
        <v>2041</v>
      </c>
      <c r="X72" s="256">
        <f t="shared" si="4"/>
        <v>2042</v>
      </c>
      <c r="Y72" s="256">
        <f t="shared" si="4"/>
        <v>2043</v>
      </c>
      <c r="Z72" s="256">
        <f t="shared" si="4"/>
        <v>2044</v>
      </c>
      <c r="AA72" s="256">
        <f t="shared" si="4"/>
        <v>2045</v>
      </c>
    </row>
    <row r="73" spans="1:27" s="217" customFormat="1" ht="14.25" x14ac:dyDescent="0.25">
      <c r="A73" s="280" t="s">
        <v>273</v>
      </c>
      <c r="B73" s="281">
        <f t="shared" ref="B73:AA73" si="5">B59*$B$37</f>
        <v>0</v>
      </c>
      <c r="C73" s="281">
        <f t="shared" si="5"/>
        <v>0</v>
      </c>
      <c r="D73" s="281">
        <f t="shared" si="5"/>
        <v>0</v>
      </c>
      <c r="E73" s="281">
        <f t="shared" si="5"/>
        <v>0</v>
      </c>
      <c r="F73" s="281">
        <f t="shared" si="5"/>
        <v>0</v>
      </c>
      <c r="G73" s="281">
        <f t="shared" si="5"/>
        <v>0</v>
      </c>
      <c r="H73" s="281">
        <f t="shared" si="5"/>
        <v>0</v>
      </c>
      <c r="I73" s="281">
        <f t="shared" si="5"/>
        <v>0</v>
      </c>
      <c r="J73" s="281">
        <f t="shared" si="5"/>
        <v>0</v>
      </c>
      <c r="K73" s="281">
        <f t="shared" si="5"/>
        <v>0</v>
      </c>
      <c r="L73" s="281">
        <f t="shared" si="5"/>
        <v>0</v>
      </c>
      <c r="M73" s="282">
        <f t="shared" si="5"/>
        <v>0</v>
      </c>
      <c r="N73" s="281">
        <f t="shared" si="5"/>
        <v>0</v>
      </c>
      <c r="O73" s="281">
        <f t="shared" si="5"/>
        <v>0</v>
      </c>
      <c r="P73" s="281">
        <f t="shared" si="5"/>
        <v>0</v>
      </c>
      <c r="Q73" s="281">
        <f t="shared" si="5"/>
        <v>0</v>
      </c>
      <c r="R73" s="281">
        <f t="shared" si="5"/>
        <v>0</v>
      </c>
      <c r="S73" s="281">
        <f t="shared" si="5"/>
        <v>0</v>
      </c>
      <c r="T73" s="281">
        <f t="shared" si="5"/>
        <v>0</v>
      </c>
      <c r="U73" s="281">
        <f t="shared" si="5"/>
        <v>0</v>
      </c>
      <c r="V73" s="281">
        <f t="shared" si="5"/>
        <v>0</v>
      </c>
      <c r="W73" s="281">
        <f t="shared" si="5"/>
        <v>0</v>
      </c>
      <c r="X73" s="281">
        <f t="shared" si="5"/>
        <v>0</v>
      </c>
      <c r="Y73" s="281">
        <f t="shared" si="5"/>
        <v>0</v>
      </c>
      <c r="Z73" s="281">
        <f t="shared" si="5"/>
        <v>0</v>
      </c>
      <c r="AA73" s="281">
        <f t="shared" si="5"/>
        <v>0</v>
      </c>
    </row>
    <row r="74" spans="1:27" x14ac:dyDescent="0.25">
      <c r="A74" s="271" t="s">
        <v>272</v>
      </c>
      <c r="B74" s="283">
        <f t="shared" ref="B74:AA74" si="6">SUM(B75:B80)</f>
        <v>0</v>
      </c>
      <c r="C74" s="283">
        <f t="shared" si="6"/>
        <v>-634147.836581707</v>
      </c>
      <c r="D74" s="283">
        <f t="shared" si="6"/>
        <v>-605004.31856963562</v>
      </c>
      <c r="E74" s="283">
        <f t="shared" si="6"/>
        <v>-579447.62832568085</v>
      </c>
      <c r="F74" s="283">
        <f t="shared" si="6"/>
        <v>-553890.93808172608</v>
      </c>
      <c r="G74" s="283">
        <f t="shared" si="6"/>
        <v>-528334.24783777131</v>
      </c>
      <c r="H74" s="283">
        <f t="shared" si="6"/>
        <v>-502777.55759381654</v>
      </c>
      <c r="I74" s="283">
        <f t="shared" si="6"/>
        <v>-477220.86734986177</v>
      </c>
      <c r="J74" s="283">
        <f t="shared" si="6"/>
        <v>-324841.40332741244</v>
      </c>
      <c r="K74" s="283">
        <f t="shared" si="6"/>
        <v>-299284.71308345778</v>
      </c>
      <c r="L74" s="283">
        <f t="shared" si="6"/>
        <v>-273728.0228395029</v>
      </c>
      <c r="M74" s="284">
        <f t="shared" si="6"/>
        <v>-248171.33259554813</v>
      </c>
      <c r="N74" s="283">
        <f t="shared" si="6"/>
        <v>-222614.64235159336</v>
      </c>
      <c r="O74" s="283">
        <f t="shared" si="6"/>
        <v>-197057.95210763847</v>
      </c>
      <c r="P74" s="283">
        <f t="shared" si="6"/>
        <v>54300.319787150715</v>
      </c>
      <c r="Q74" s="283">
        <f t="shared" si="6"/>
        <v>79857.010031105485</v>
      </c>
      <c r="R74" s="283">
        <f t="shared" si="6"/>
        <v>105413.70027506037</v>
      </c>
      <c r="S74" s="283">
        <f t="shared" si="6"/>
        <v>130970.39051901514</v>
      </c>
      <c r="T74" s="283">
        <f t="shared" si="6"/>
        <v>156527.08076296991</v>
      </c>
      <c r="U74" s="283">
        <f t="shared" si="6"/>
        <v>182083.77100692468</v>
      </c>
      <c r="V74" s="283">
        <f t="shared" si="6"/>
        <v>334463.23502937367</v>
      </c>
      <c r="W74" s="283">
        <f t="shared" si="6"/>
        <v>360019.92527332844</v>
      </c>
      <c r="X74" s="283">
        <f t="shared" si="6"/>
        <v>385576.61551728321</v>
      </c>
      <c r="Y74" s="283">
        <f t="shared" si="6"/>
        <v>411133.30576123809</v>
      </c>
      <c r="Z74" s="283">
        <f t="shared" si="6"/>
        <v>436689.99600519286</v>
      </c>
      <c r="AA74" s="283">
        <f t="shared" si="6"/>
        <v>462246.68624914763</v>
      </c>
    </row>
    <row r="75" spans="1:27" x14ac:dyDescent="0.25">
      <c r="A75" s="285" t="s">
        <v>271</v>
      </c>
      <c r="B75" s="283">
        <f>-B61*1000/1.2</f>
        <v>0</v>
      </c>
      <c r="C75" s="283">
        <f t="shared" ref="C75:AA76" si="7">-C61*1000/1.2</f>
        <v>618129.9853720786</v>
      </c>
      <c r="D75" s="283">
        <f t="shared" si="7"/>
        <v>621716.81314019498</v>
      </c>
      <c r="E75" s="283">
        <f t="shared" si="7"/>
        <v>621716.81314019498</v>
      </c>
      <c r="F75" s="283">
        <f t="shared" si="7"/>
        <v>621716.81314019498</v>
      </c>
      <c r="G75" s="283">
        <f t="shared" si="7"/>
        <v>621716.81314019498</v>
      </c>
      <c r="H75" s="283">
        <f t="shared" si="7"/>
        <v>621716.81314019498</v>
      </c>
      <c r="I75" s="283">
        <f t="shared" si="7"/>
        <v>621716.81314019498</v>
      </c>
      <c r="J75" s="283">
        <f t="shared" si="7"/>
        <v>748539.58691868931</v>
      </c>
      <c r="K75" s="283">
        <f t="shared" si="7"/>
        <v>748539.58691868931</v>
      </c>
      <c r="L75" s="283">
        <f t="shared" si="7"/>
        <v>748539.58691868931</v>
      </c>
      <c r="M75" s="283">
        <f t="shared" si="7"/>
        <v>748539.58691868931</v>
      </c>
      <c r="N75" s="283">
        <f t="shared" si="7"/>
        <v>748539.58691868931</v>
      </c>
      <c r="O75" s="283">
        <f t="shared" si="7"/>
        <v>748539.58691868931</v>
      </c>
      <c r="P75" s="283">
        <f t="shared" si="7"/>
        <v>974341.16856952372</v>
      </c>
      <c r="Q75" s="283">
        <f t="shared" si="7"/>
        <v>974341.16856952372</v>
      </c>
      <c r="R75" s="283">
        <f t="shared" si="7"/>
        <v>974341.16856952372</v>
      </c>
      <c r="S75" s="283">
        <f t="shared" si="7"/>
        <v>974341.16856952372</v>
      </c>
      <c r="T75" s="283">
        <f t="shared" si="7"/>
        <v>974341.16856952372</v>
      </c>
      <c r="U75" s="283">
        <f t="shared" si="7"/>
        <v>974341.16856952372</v>
      </c>
      <c r="V75" s="283">
        <f t="shared" si="7"/>
        <v>1101163.9423480178</v>
      </c>
      <c r="W75" s="283">
        <f t="shared" si="7"/>
        <v>1101163.9423480178</v>
      </c>
      <c r="X75" s="283">
        <f t="shared" si="7"/>
        <v>1101163.9423480178</v>
      </c>
      <c r="Y75" s="283">
        <f t="shared" si="7"/>
        <v>1101163.9423480178</v>
      </c>
      <c r="Z75" s="283">
        <f t="shared" si="7"/>
        <v>1101163.9423480178</v>
      </c>
      <c r="AA75" s="283">
        <f t="shared" si="7"/>
        <v>1101163.9423480178</v>
      </c>
    </row>
    <row r="76" spans="1:27" x14ac:dyDescent="0.25">
      <c r="A76" s="285" t="str">
        <f>A41</f>
        <v>Прочие расходы при эксплуатации объекта, руб. без НДС</v>
      </c>
      <c r="B76" s="283">
        <f>-B62*1000/1.2</f>
        <v>0</v>
      </c>
      <c r="C76" s="283">
        <f t="shared" si="7"/>
        <v>0</v>
      </c>
      <c r="D76" s="283">
        <f t="shared" si="7"/>
        <v>0</v>
      </c>
      <c r="E76" s="283">
        <f t="shared" si="7"/>
        <v>0</v>
      </c>
      <c r="F76" s="283">
        <f t="shared" si="7"/>
        <v>0</v>
      </c>
      <c r="G76" s="283">
        <f t="shared" si="7"/>
        <v>0</v>
      </c>
      <c r="H76" s="283">
        <f t="shared" si="7"/>
        <v>0</v>
      </c>
      <c r="I76" s="283">
        <f t="shared" si="7"/>
        <v>0</v>
      </c>
      <c r="J76" s="283">
        <f t="shared" si="7"/>
        <v>0</v>
      </c>
      <c r="K76" s="283">
        <f t="shared" si="7"/>
        <v>0</v>
      </c>
      <c r="L76" s="283">
        <f t="shared" si="7"/>
        <v>0</v>
      </c>
      <c r="M76" s="283">
        <f t="shared" si="7"/>
        <v>0</v>
      </c>
      <c r="N76" s="283">
        <f t="shared" si="7"/>
        <v>0</v>
      </c>
      <c r="O76" s="283">
        <f t="shared" si="7"/>
        <v>0</v>
      </c>
      <c r="P76" s="283">
        <f t="shared" si="7"/>
        <v>0</v>
      </c>
      <c r="Q76" s="283">
        <f t="shared" si="7"/>
        <v>0</v>
      </c>
      <c r="R76" s="283">
        <f t="shared" si="7"/>
        <v>0</v>
      </c>
      <c r="S76" s="283">
        <f t="shared" si="7"/>
        <v>0</v>
      </c>
      <c r="T76" s="283">
        <f t="shared" si="7"/>
        <v>0</v>
      </c>
      <c r="U76" s="283">
        <f t="shared" si="7"/>
        <v>0</v>
      </c>
      <c r="V76" s="283">
        <f t="shared" si="7"/>
        <v>0</v>
      </c>
      <c r="W76" s="283">
        <f t="shared" si="7"/>
        <v>0</v>
      </c>
      <c r="X76" s="283">
        <f t="shared" si="7"/>
        <v>0</v>
      </c>
      <c r="Y76" s="283">
        <f t="shared" si="7"/>
        <v>0</v>
      </c>
      <c r="Z76" s="283">
        <f t="shared" si="7"/>
        <v>0</v>
      </c>
      <c r="AA76" s="283">
        <f t="shared" si="7"/>
        <v>0</v>
      </c>
    </row>
    <row r="77" spans="1:27" x14ac:dyDescent="0.25">
      <c r="A77" s="285" t="s">
        <v>481</v>
      </c>
      <c r="B77" s="283"/>
      <c r="C77" s="283"/>
      <c r="D77" s="283"/>
      <c r="E77" s="283"/>
      <c r="F77" s="283"/>
      <c r="G77" s="283"/>
      <c r="H77" s="283"/>
      <c r="I77" s="283"/>
      <c r="J77" s="283"/>
      <c r="K77" s="283"/>
      <c r="L77" s="283"/>
      <c r="M77" s="284"/>
      <c r="N77" s="283"/>
      <c r="O77" s="283"/>
      <c r="P77" s="283"/>
      <c r="Q77" s="283"/>
      <c r="R77" s="283"/>
      <c r="S77" s="283"/>
      <c r="T77" s="283"/>
      <c r="U77" s="283"/>
      <c r="V77" s="283"/>
      <c r="W77" s="283"/>
      <c r="X77" s="283"/>
      <c r="Y77" s="283"/>
      <c r="Z77" s="283"/>
      <c r="AA77" s="283"/>
    </row>
    <row r="78" spans="1:27" x14ac:dyDescent="0.25">
      <c r="A78" s="285" t="s">
        <v>481</v>
      </c>
      <c r="B78" s="283">
        <f t="shared" ref="B78:AA78" si="8">-$B$46*(1+B$58)*$B$37*365</f>
        <v>0</v>
      </c>
      <c r="C78" s="283">
        <f t="shared" si="8"/>
        <v>0</v>
      </c>
      <c r="D78" s="283">
        <f t="shared" si="8"/>
        <v>0</v>
      </c>
      <c r="E78" s="283">
        <f t="shared" si="8"/>
        <v>0</v>
      </c>
      <c r="F78" s="283">
        <f t="shared" si="8"/>
        <v>0</v>
      </c>
      <c r="G78" s="283">
        <f t="shared" si="8"/>
        <v>0</v>
      </c>
      <c r="H78" s="283">
        <f t="shared" si="8"/>
        <v>0</v>
      </c>
      <c r="I78" s="283">
        <f t="shared" si="8"/>
        <v>0</v>
      </c>
      <c r="J78" s="283">
        <f t="shared" si="8"/>
        <v>0</v>
      </c>
      <c r="K78" s="283">
        <f t="shared" si="8"/>
        <v>0</v>
      </c>
      <c r="L78" s="283">
        <f t="shared" si="8"/>
        <v>0</v>
      </c>
      <c r="M78" s="284">
        <f t="shared" si="8"/>
        <v>0</v>
      </c>
      <c r="N78" s="283">
        <f t="shared" si="8"/>
        <v>0</v>
      </c>
      <c r="O78" s="283">
        <f t="shared" si="8"/>
        <v>0</v>
      </c>
      <c r="P78" s="283">
        <f t="shared" si="8"/>
        <v>0</v>
      </c>
      <c r="Q78" s="283">
        <f t="shared" si="8"/>
        <v>0</v>
      </c>
      <c r="R78" s="283">
        <f t="shared" si="8"/>
        <v>0</v>
      </c>
      <c r="S78" s="283">
        <f t="shared" si="8"/>
        <v>0</v>
      </c>
      <c r="T78" s="283">
        <f t="shared" si="8"/>
        <v>0</v>
      </c>
      <c r="U78" s="283">
        <f t="shared" si="8"/>
        <v>0</v>
      </c>
      <c r="V78" s="283">
        <f t="shared" si="8"/>
        <v>0</v>
      </c>
      <c r="W78" s="283">
        <f t="shared" si="8"/>
        <v>0</v>
      </c>
      <c r="X78" s="283">
        <f t="shared" si="8"/>
        <v>0</v>
      </c>
      <c r="Y78" s="283">
        <f t="shared" si="8"/>
        <v>0</v>
      </c>
      <c r="Z78" s="283">
        <f t="shared" si="8"/>
        <v>0</v>
      </c>
      <c r="AA78" s="283">
        <f t="shared" si="8"/>
        <v>0</v>
      </c>
    </row>
    <row r="79" spans="1:27" x14ac:dyDescent="0.25">
      <c r="A79" s="285" t="s">
        <v>481</v>
      </c>
      <c r="B79" s="283"/>
      <c r="C79" s="283">
        <f t="shared" ref="C79:AA79" si="9">-$B$47*(1+C$58)*12</f>
        <v>0</v>
      </c>
      <c r="D79" s="283">
        <f t="shared" si="9"/>
        <v>0</v>
      </c>
      <c r="E79" s="283">
        <f t="shared" si="9"/>
        <v>0</v>
      </c>
      <c r="F79" s="283">
        <f t="shared" si="9"/>
        <v>0</v>
      </c>
      <c r="G79" s="283">
        <f t="shared" si="9"/>
        <v>0</v>
      </c>
      <c r="H79" s="283">
        <f t="shared" si="9"/>
        <v>0</v>
      </c>
      <c r="I79" s="283">
        <f t="shared" si="9"/>
        <v>0</v>
      </c>
      <c r="J79" s="283">
        <f t="shared" si="9"/>
        <v>0</v>
      </c>
      <c r="K79" s="283">
        <f t="shared" si="9"/>
        <v>0</v>
      </c>
      <c r="L79" s="283">
        <f t="shared" si="9"/>
        <v>0</v>
      </c>
      <c r="M79" s="284">
        <f t="shared" si="9"/>
        <v>0</v>
      </c>
      <c r="N79" s="283">
        <f t="shared" si="9"/>
        <v>0</v>
      </c>
      <c r="O79" s="283">
        <f t="shared" si="9"/>
        <v>0</v>
      </c>
      <c r="P79" s="283">
        <f t="shared" si="9"/>
        <v>0</v>
      </c>
      <c r="Q79" s="283">
        <f t="shared" si="9"/>
        <v>0</v>
      </c>
      <c r="R79" s="283">
        <f t="shared" si="9"/>
        <v>0</v>
      </c>
      <c r="S79" s="283">
        <f t="shared" si="9"/>
        <v>0</v>
      </c>
      <c r="T79" s="283">
        <f t="shared" si="9"/>
        <v>0</v>
      </c>
      <c r="U79" s="283">
        <f t="shared" si="9"/>
        <v>0</v>
      </c>
      <c r="V79" s="283">
        <f t="shared" si="9"/>
        <v>0</v>
      </c>
      <c r="W79" s="283">
        <f t="shared" si="9"/>
        <v>0</v>
      </c>
      <c r="X79" s="283">
        <f t="shared" si="9"/>
        <v>0</v>
      </c>
      <c r="Y79" s="283">
        <f t="shared" si="9"/>
        <v>0</v>
      </c>
      <c r="Z79" s="283">
        <f t="shared" si="9"/>
        <v>0</v>
      </c>
      <c r="AA79" s="283">
        <f t="shared" si="9"/>
        <v>0</v>
      </c>
    </row>
    <row r="80" spans="1:27" x14ac:dyDescent="0.25">
      <c r="A80" s="285" t="s">
        <v>269</v>
      </c>
      <c r="B80" s="283"/>
      <c r="C80" s="283">
        <f>-(($B$34+$B$35)*$B$37+($B$34+$B$35)*$B$37+SUM($B$82:C82))/2*$B44</f>
        <v>-1252277.8219537856</v>
      </c>
      <c r="D80" s="283">
        <f>-(($B$34+$B$35)*$B$37+($B$34+$B$35)*$B$37+SUM($B$82:D82))/2*$B44</f>
        <v>-1226721.1317098306</v>
      </c>
      <c r="E80" s="283">
        <f>-(($B$34+$B$35)*$B$37+($B$34+$B$35)*$B$37+SUM($B$82:E82))/2*$B44</f>
        <v>-1201164.4414658758</v>
      </c>
      <c r="F80" s="283">
        <f>-(($B$34+$B$35)*$B$37+($B$34+$B$35)*$B$37+SUM($B$82:F82))/2*$B44</f>
        <v>-1175607.7512219211</v>
      </c>
      <c r="G80" s="283">
        <f>-(($B$34+$B$35)*$B$37+($B$34+$B$35)*$B$37+SUM($B$82:G82))/2*$B44</f>
        <v>-1150051.0609779663</v>
      </c>
      <c r="H80" s="283">
        <f>-(($B$34+$B$35)*$B$37+($B$34+$B$35)*$B$37+SUM($B$82:H82))/2*$B44</f>
        <v>-1124494.3707340115</v>
      </c>
      <c r="I80" s="283">
        <f>-(($B$34+$B$35)*$B$37+($B$34+$B$35)*$B$37+SUM($B$82:I82))/2*$B44</f>
        <v>-1098937.6804900568</v>
      </c>
      <c r="J80" s="283">
        <f>-(($B$34+$B$35)*$B$37+($B$34+$B$35)*$B$37+SUM($B$82:J82))/2*$B44</f>
        <v>-1073380.9902461017</v>
      </c>
      <c r="K80" s="283">
        <f>-(($B$34+$B$35)*$B$37+($B$34+$B$35)*$B$37+SUM($B$82:K82))/2*$B44</f>
        <v>-1047824.3000021471</v>
      </c>
      <c r="L80" s="283">
        <f>-(($B$34+$B$35)*$B$37+($B$34+$B$35)*$B$37+SUM($B$82:L82))/2*$B44</f>
        <v>-1022267.6097581922</v>
      </c>
      <c r="M80" s="283">
        <f>-(($B$34+$B$35)*$B$37+($B$34+$B$35)*$B$37+SUM($B$82:M82))/2*$B44</f>
        <v>-996710.91951423744</v>
      </c>
      <c r="N80" s="283">
        <f>-(($B$34+$B$35)*$B$37+($B$34+$B$35)*$B$37+SUM($B$82:N82))/2*$B44</f>
        <v>-971154.22927028267</v>
      </c>
      <c r="O80" s="283">
        <f>-(($B$34+$B$35)*$B$37+($B$34+$B$35)*$B$37+SUM($B$82:O82))/2*$B44</f>
        <v>-945597.53902632778</v>
      </c>
      <c r="P80" s="283">
        <f>-(($B$34+$B$35)*$B$37+($B$34+$B$35)*$B$37+SUM($B$82:P82))/2*$B44</f>
        <v>-920040.84878237301</v>
      </c>
      <c r="Q80" s="283">
        <f>-(($B$34+$B$35)*$B$37+($B$34+$B$35)*$B$37+SUM($B$82:Q82))/2*$B44</f>
        <v>-894484.15853841824</v>
      </c>
      <c r="R80" s="283">
        <f>-(($B$34+$B$35)*$B$37+($B$34+$B$35)*$B$37+SUM($B$82:R82))/2*$B44</f>
        <v>-868927.46829446335</v>
      </c>
      <c r="S80" s="283">
        <f>-(($B$34+$B$35)*$B$37+($B$34+$B$35)*$B$37+SUM($B$82:S82))/2*$B44</f>
        <v>-843370.77805050858</v>
      </c>
      <c r="T80" s="283">
        <f>-(($B$34+$B$35)*$B$37+($B$34+$B$35)*$B$37+SUM($B$82:T82))/2*$B44</f>
        <v>-817814.08780655381</v>
      </c>
      <c r="U80" s="283">
        <f>-(($B$34+$B$35)*$B$37+($B$34+$B$35)*$B$37+SUM($B$82:U82))/2*$B44</f>
        <v>-792257.39756259904</v>
      </c>
      <c r="V80" s="283">
        <f>-(($B$34+$B$35)*$B$37+($B$34+$B$35)*$B$37+SUM($B$82:V82))/2*$B44</f>
        <v>-766700.70731864416</v>
      </c>
      <c r="W80" s="283">
        <f>-(($B$34+$B$35)*$B$37+($B$34+$B$35)*$B$37+SUM($B$82:W82))/2*$B44</f>
        <v>-741144.01707468939</v>
      </c>
      <c r="X80" s="283">
        <f>-(($B$34+$B$35)*$B$37+($B$34+$B$35)*$B$37+SUM($B$82:X82))/2*$B44</f>
        <v>-715587.32683073462</v>
      </c>
      <c r="Y80" s="283">
        <f>-(($B$34+$B$35)*$B$37+($B$34+$B$35)*$B$37+SUM($B$82:Y82))/2*$B44</f>
        <v>-690030.63658677973</v>
      </c>
      <c r="Z80" s="283">
        <f>-(($B$34+$B$35)*$B$37+($B$34+$B$35)*$B$37+SUM($B$82:Z82))/2*$B44</f>
        <v>-664473.94634282496</v>
      </c>
      <c r="AA80" s="283">
        <f>-(($B$34+$B$35)*$B$37+($B$34+$B$35)*$B$37+SUM($B$82:AA82))/2*$B44</f>
        <v>-638917.25609887019</v>
      </c>
    </row>
    <row r="81" spans="1:27" s="217" customFormat="1" ht="14.25" x14ac:dyDescent="0.25">
      <c r="A81" s="286" t="s">
        <v>490</v>
      </c>
      <c r="B81" s="281">
        <f t="shared" ref="B81:AA81" si="10">B73+B74</f>
        <v>0</v>
      </c>
      <c r="C81" s="281">
        <f t="shared" si="10"/>
        <v>-634147.836581707</v>
      </c>
      <c r="D81" s="281">
        <f t="shared" si="10"/>
        <v>-605004.31856963562</v>
      </c>
      <c r="E81" s="281">
        <f t="shared" si="10"/>
        <v>-579447.62832568085</v>
      </c>
      <c r="F81" s="281">
        <f t="shared" si="10"/>
        <v>-553890.93808172608</v>
      </c>
      <c r="G81" s="281">
        <f t="shared" si="10"/>
        <v>-528334.24783777131</v>
      </c>
      <c r="H81" s="281">
        <f t="shared" si="10"/>
        <v>-502777.55759381654</v>
      </c>
      <c r="I81" s="281">
        <f t="shared" si="10"/>
        <v>-477220.86734986177</v>
      </c>
      <c r="J81" s="281">
        <f t="shared" si="10"/>
        <v>-324841.40332741244</v>
      </c>
      <c r="K81" s="281">
        <f t="shared" si="10"/>
        <v>-299284.71308345778</v>
      </c>
      <c r="L81" s="281">
        <f t="shared" si="10"/>
        <v>-273728.0228395029</v>
      </c>
      <c r="M81" s="282">
        <f t="shared" si="10"/>
        <v>-248171.33259554813</v>
      </c>
      <c r="N81" s="281">
        <f t="shared" si="10"/>
        <v>-222614.64235159336</v>
      </c>
      <c r="O81" s="281">
        <f t="shared" si="10"/>
        <v>-197057.95210763847</v>
      </c>
      <c r="P81" s="281">
        <f t="shared" si="10"/>
        <v>54300.319787150715</v>
      </c>
      <c r="Q81" s="281">
        <f t="shared" si="10"/>
        <v>79857.010031105485</v>
      </c>
      <c r="R81" s="281">
        <f t="shared" si="10"/>
        <v>105413.70027506037</v>
      </c>
      <c r="S81" s="281">
        <f t="shared" si="10"/>
        <v>130970.39051901514</v>
      </c>
      <c r="T81" s="281">
        <f t="shared" si="10"/>
        <v>156527.08076296991</v>
      </c>
      <c r="U81" s="281">
        <f t="shared" si="10"/>
        <v>182083.77100692468</v>
      </c>
      <c r="V81" s="281">
        <f t="shared" si="10"/>
        <v>334463.23502937367</v>
      </c>
      <c r="W81" s="281">
        <f t="shared" si="10"/>
        <v>360019.92527332844</v>
      </c>
      <c r="X81" s="281">
        <f t="shared" si="10"/>
        <v>385576.61551728321</v>
      </c>
      <c r="Y81" s="281">
        <f t="shared" si="10"/>
        <v>411133.30576123809</v>
      </c>
      <c r="Z81" s="281">
        <f t="shared" si="10"/>
        <v>436689.99600519286</v>
      </c>
      <c r="AA81" s="281">
        <f t="shared" si="10"/>
        <v>462246.68624914763</v>
      </c>
    </row>
    <row r="82" spans="1:27" x14ac:dyDescent="0.25">
      <c r="A82" s="285" t="s">
        <v>265</v>
      </c>
      <c r="B82" s="283">
        <v>0</v>
      </c>
      <c r="C82" s="283">
        <f>IF($B$34-ABS(SUM($B$82:B82))&gt;0,-$B$34/$B$36,0)</f>
        <v>-2323335.4767231643</v>
      </c>
      <c r="D82" s="283">
        <f>IF($B$34-ABS(SUM($B$82:C82))&gt;0,-$B$34/$B$36,0)</f>
        <v>-2323335.4767231643</v>
      </c>
      <c r="E82" s="283">
        <f>IF($B$34-ABS(SUM($B$82:D82))&gt;0,-$B$34/$B$36,0)</f>
        <v>-2323335.4767231643</v>
      </c>
      <c r="F82" s="283">
        <f>IF($B$34-ABS(SUM($B$82:E82))&gt;0,-$B$34/$B$36,0)</f>
        <v>-2323335.4767231643</v>
      </c>
      <c r="G82" s="283">
        <f>IF($B$34-ABS(SUM($B$82:F82))&gt;0,-$B$34/$B$36,0)</f>
        <v>-2323335.4767231643</v>
      </c>
      <c r="H82" s="283">
        <f>IF($B$34-ABS(SUM($B$82:G82))&gt;0,-$B$34/$B$36,0)</f>
        <v>-2323335.4767231643</v>
      </c>
      <c r="I82" s="283">
        <f>IF($B$34-ABS(SUM($B$82:H82))&gt;0,-$B$34/$B$36,0)</f>
        <v>-2323335.4767231643</v>
      </c>
      <c r="J82" s="283">
        <f>IF($B$34-ABS(SUM($B$82:I82))&gt;0,-$B$34/$B$36,0)</f>
        <v>-2323335.4767231643</v>
      </c>
      <c r="K82" s="283">
        <f>IF($B$34-ABS(SUM($B$82:J82))&gt;0,-$B$34/$B$36,0)</f>
        <v>-2323335.4767231643</v>
      </c>
      <c r="L82" s="283">
        <f>IF($B$34-ABS(SUM($B$82:K82))&gt;0,-$B$34/$B$36,0)</f>
        <v>-2323335.4767231643</v>
      </c>
      <c r="M82" s="283">
        <f>IF($B$34-ABS(SUM($B$82:L82))&gt;0,-$B$34/$B$36,0)</f>
        <v>-2323335.4767231643</v>
      </c>
      <c r="N82" s="283">
        <f>IF($B$34-ABS(SUM($B$82:M82))&gt;0,-$B$34/$B$36,0)</f>
        <v>-2323335.4767231643</v>
      </c>
      <c r="O82" s="283">
        <f>IF($B$34-ABS(SUM($B$82:N82))&gt;0,-$B$34/$B$36,0)</f>
        <v>-2323335.4767231643</v>
      </c>
      <c r="P82" s="283">
        <f>IF($B$34-ABS(SUM($B$82:O82))&gt;0,-$B$34/$B$36,0)</f>
        <v>-2323335.4767231643</v>
      </c>
      <c r="Q82" s="283">
        <f>IF($B$34-ABS(SUM($B$82:P82))&gt;0,-$B$34/$B$36,0)</f>
        <v>-2323335.4767231643</v>
      </c>
      <c r="R82" s="283">
        <f>IF($B$34-ABS(SUM($B$82:Q82))&gt;0,-$B$34/$B$36,0)</f>
        <v>-2323335.4767231643</v>
      </c>
      <c r="S82" s="283">
        <f>IF($B$34-ABS(SUM($B$82:R82))&gt;0,-$B$34/$B$36,0)</f>
        <v>-2323335.4767231643</v>
      </c>
      <c r="T82" s="283">
        <f>IF($B$34-ABS(SUM($B$82:S82))&gt;0,-$B$34/$B$36,0)</f>
        <v>-2323335.4767231643</v>
      </c>
      <c r="U82" s="283">
        <f>IF($B$34-ABS(SUM($B$82:T82))&gt;0,-$B$34/$B$36,0)</f>
        <v>-2323335.4767231643</v>
      </c>
      <c r="V82" s="283">
        <f>IF($B$34-ABS(SUM($B$82:U82))&gt;0,-$B$34/$B$36,0)</f>
        <v>-2323335.4767231643</v>
      </c>
      <c r="W82" s="283">
        <f>IF($B$34-ABS(SUM($B$82:V82))&gt;0,-$B$34/$B$36,0)</f>
        <v>-2323335.4767231643</v>
      </c>
      <c r="X82" s="283">
        <f>IF($B$34-ABS(SUM($B$82:W82))&gt;0,-$B$34/$B$36,0)</f>
        <v>-2323335.4767231643</v>
      </c>
      <c r="Y82" s="283">
        <f>IF($B$34-ABS(SUM($B$82:X82))&gt;0,-$B$34/$B$36,0)</f>
        <v>-2323335.4767231643</v>
      </c>
      <c r="Z82" s="283">
        <f>IF($B$34-ABS(SUM($B$82:Y82))&gt;0,-$B$34/$B$36,0)</f>
        <v>-2323335.4767231643</v>
      </c>
      <c r="AA82" s="283">
        <f>IF($B$34-ABS(SUM($B$82:Z82))&gt;0,-$B$34/$B$36,0)</f>
        <v>-2323335.4767231643</v>
      </c>
    </row>
    <row r="83" spans="1:27" s="217" customFormat="1" ht="14.25" x14ac:dyDescent="0.25">
      <c r="A83" s="286" t="s">
        <v>491</v>
      </c>
      <c r="B83" s="281">
        <f t="shared" ref="B83:AA83" si="11">B81+B82</f>
        <v>0</v>
      </c>
      <c r="C83" s="281">
        <f t="shared" si="11"/>
        <v>-2957483.3133048713</v>
      </c>
      <c r="D83" s="281">
        <f t="shared" si="11"/>
        <v>-2928339.7952927998</v>
      </c>
      <c r="E83" s="281">
        <f t="shared" si="11"/>
        <v>-2902783.1050488451</v>
      </c>
      <c r="F83" s="281">
        <f t="shared" si="11"/>
        <v>-2877226.4148048903</v>
      </c>
      <c r="G83" s="281">
        <f t="shared" si="11"/>
        <v>-2851669.7245609355</v>
      </c>
      <c r="H83" s="281">
        <f t="shared" si="11"/>
        <v>-2826113.0343169807</v>
      </c>
      <c r="I83" s="281">
        <f t="shared" si="11"/>
        <v>-2800556.344073026</v>
      </c>
      <c r="J83" s="281">
        <f t="shared" si="11"/>
        <v>-2648176.8800505768</v>
      </c>
      <c r="K83" s="281">
        <f t="shared" si="11"/>
        <v>-2622620.189806622</v>
      </c>
      <c r="L83" s="281">
        <f t="shared" si="11"/>
        <v>-2597063.4995626672</v>
      </c>
      <c r="M83" s="282">
        <f t="shared" si="11"/>
        <v>-2571506.8093187124</v>
      </c>
      <c r="N83" s="281">
        <f t="shared" si="11"/>
        <v>-2545950.1190747577</v>
      </c>
      <c r="O83" s="281">
        <f t="shared" si="11"/>
        <v>-2520393.4288308029</v>
      </c>
      <c r="P83" s="281">
        <f t="shared" si="11"/>
        <v>-2269035.1569360136</v>
      </c>
      <c r="Q83" s="281">
        <f t="shared" si="11"/>
        <v>-2243478.4666920588</v>
      </c>
      <c r="R83" s="281">
        <f t="shared" si="11"/>
        <v>-2217921.7764481041</v>
      </c>
      <c r="S83" s="281">
        <f t="shared" si="11"/>
        <v>-2192365.0862041493</v>
      </c>
      <c r="T83" s="281">
        <f t="shared" si="11"/>
        <v>-2166808.3959601945</v>
      </c>
      <c r="U83" s="281">
        <f t="shared" si="11"/>
        <v>-2141251.7057162398</v>
      </c>
      <c r="V83" s="281">
        <f t="shared" si="11"/>
        <v>-1988872.2416937905</v>
      </c>
      <c r="W83" s="281">
        <f t="shared" si="11"/>
        <v>-1963315.5514498358</v>
      </c>
      <c r="X83" s="281">
        <f t="shared" si="11"/>
        <v>-1937758.861205881</v>
      </c>
      <c r="Y83" s="281">
        <f t="shared" si="11"/>
        <v>-1912202.1709619262</v>
      </c>
      <c r="Z83" s="281">
        <f t="shared" si="11"/>
        <v>-1886645.4807179715</v>
      </c>
      <c r="AA83" s="281">
        <f t="shared" si="11"/>
        <v>-1861088.7904740167</v>
      </c>
    </row>
    <row r="84" spans="1:27" x14ac:dyDescent="0.25">
      <c r="A84" s="285" t="s">
        <v>264</v>
      </c>
      <c r="B84" s="283">
        <f t="shared" ref="B84:AA84" si="12">-B70</f>
        <v>0</v>
      </c>
      <c r="C84" s="283">
        <f t="shared" si="12"/>
        <v>0</v>
      </c>
      <c r="D84" s="283">
        <f t="shared" si="12"/>
        <v>0</v>
      </c>
      <c r="E84" s="283">
        <f t="shared" si="12"/>
        <v>0</v>
      </c>
      <c r="F84" s="283">
        <f t="shared" si="12"/>
        <v>0</v>
      </c>
      <c r="G84" s="283">
        <f t="shared" si="12"/>
        <v>0</v>
      </c>
      <c r="H84" s="283">
        <f t="shared" si="12"/>
        <v>0</v>
      </c>
      <c r="I84" s="283">
        <f t="shared" si="12"/>
        <v>0</v>
      </c>
      <c r="J84" s="283">
        <f t="shared" si="12"/>
        <v>0</v>
      </c>
      <c r="K84" s="283">
        <f t="shared" si="12"/>
        <v>0</v>
      </c>
      <c r="L84" s="283">
        <f t="shared" si="12"/>
        <v>0</v>
      </c>
      <c r="M84" s="284">
        <f t="shared" si="12"/>
        <v>0</v>
      </c>
      <c r="N84" s="283">
        <f t="shared" si="12"/>
        <v>0</v>
      </c>
      <c r="O84" s="283">
        <f t="shared" si="12"/>
        <v>0</v>
      </c>
      <c r="P84" s="283">
        <f t="shared" si="12"/>
        <v>0</v>
      </c>
      <c r="Q84" s="283">
        <f t="shared" si="12"/>
        <v>0</v>
      </c>
      <c r="R84" s="283">
        <f t="shared" si="12"/>
        <v>0</v>
      </c>
      <c r="S84" s="283">
        <f t="shared" si="12"/>
        <v>0</v>
      </c>
      <c r="T84" s="283">
        <f t="shared" si="12"/>
        <v>0</v>
      </c>
      <c r="U84" s="283">
        <f t="shared" si="12"/>
        <v>0</v>
      </c>
      <c r="V84" s="283">
        <f t="shared" si="12"/>
        <v>0</v>
      </c>
      <c r="W84" s="283">
        <f t="shared" si="12"/>
        <v>0</v>
      </c>
      <c r="X84" s="283">
        <f t="shared" si="12"/>
        <v>0</v>
      </c>
      <c r="Y84" s="283">
        <f t="shared" si="12"/>
        <v>0</v>
      </c>
      <c r="Z84" s="283">
        <f t="shared" si="12"/>
        <v>0</v>
      </c>
      <c r="AA84" s="283">
        <f t="shared" si="12"/>
        <v>0</v>
      </c>
    </row>
    <row r="85" spans="1:27" s="217" customFormat="1" ht="14.25" x14ac:dyDescent="0.25">
      <c r="A85" s="286" t="s">
        <v>268</v>
      </c>
      <c r="B85" s="281">
        <f t="shared" ref="B85:AA85" si="13">B83+B84</f>
        <v>0</v>
      </c>
      <c r="C85" s="281">
        <f t="shared" si="13"/>
        <v>-2957483.3133048713</v>
      </c>
      <c r="D85" s="281">
        <f t="shared" si="13"/>
        <v>-2928339.7952927998</v>
      </c>
      <c r="E85" s="281">
        <f t="shared" si="13"/>
        <v>-2902783.1050488451</v>
      </c>
      <c r="F85" s="281">
        <f t="shared" si="13"/>
        <v>-2877226.4148048903</v>
      </c>
      <c r="G85" s="281">
        <f t="shared" si="13"/>
        <v>-2851669.7245609355</v>
      </c>
      <c r="H85" s="281">
        <f t="shared" si="13"/>
        <v>-2826113.0343169807</v>
      </c>
      <c r="I85" s="281">
        <f t="shared" si="13"/>
        <v>-2800556.344073026</v>
      </c>
      <c r="J85" s="281">
        <f t="shared" si="13"/>
        <v>-2648176.8800505768</v>
      </c>
      <c r="K85" s="281">
        <f t="shared" si="13"/>
        <v>-2622620.189806622</v>
      </c>
      <c r="L85" s="281">
        <f t="shared" si="13"/>
        <v>-2597063.4995626672</v>
      </c>
      <c r="M85" s="282">
        <f t="shared" si="13"/>
        <v>-2571506.8093187124</v>
      </c>
      <c r="N85" s="281">
        <f t="shared" si="13"/>
        <v>-2545950.1190747577</v>
      </c>
      <c r="O85" s="281">
        <f t="shared" si="13"/>
        <v>-2520393.4288308029</v>
      </c>
      <c r="P85" s="281">
        <f t="shared" si="13"/>
        <v>-2269035.1569360136</v>
      </c>
      <c r="Q85" s="281">
        <f t="shared" si="13"/>
        <v>-2243478.4666920588</v>
      </c>
      <c r="R85" s="281">
        <f t="shared" si="13"/>
        <v>-2217921.7764481041</v>
      </c>
      <c r="S85" s="281">
        <f t="shared" si="13"/>
        <v>-2192365.0862041493</v>
      </c>
      <c r="T85" s="281">
        <f t="shared" si="13"/>
        <v>-2166808.3959601945</v>
      </c>
      <c r="U85" s="281">
        <f t="shared" si="13"/>
        <v>-2141251.7057162398</v>
      </c>
      <c r="V85" s="281">
        <f t="shared" si="13"/>
        <v>-1988872.2416937905</v>
      </c>
      <c r="W85" s="281">
        <f t="shared" si="13"/>
        <v>-1963315.5514498358</v>
      </c>
      <c r="X85" s="281">
        <f t="shared" si="13"/>
        <v>-1937758.861205881</v>
      </c>
      <c r="Y85" s="281">
        <f t="shared" si="13"/>
        <v>-1912202.1709619262</v>
      </c>
      <c r="Z85" s="281">
        <f t="shared" si="13"/>
        <v>-1886645.4807179715</v>
      </c>
      <c r="AA85" s="281">
        <f t="shared" si="13"/>
        <v>-1861088.7904740167</v>
      </c>
    </row>
    <row r="86" spans="1:27" x14ac:dyDescent="0.25">
      <c r="A86" s="285" t="s">
        <v>263</v>
      </c>
      <c r="B86" s="283">
        <f t="shared" ref="B86:AA86" si="14">-B85*$B$45</f>
        <v>0</v>
      </c>
      <c r="C86" s="283">
        <f t="shared" si="14"/>
        <v>591496.66266097431</v>
      </c>
      <c r="D86" s="283">
        <f t="shared" si="14"/>
        <v>585667.95905855997</v>
      </c>
      <c r="E86" s="283">
        <f t="shared" si="14"/>
        <v>580556.62100976903</v>
      </c>
      <c r="F86" s="283">
        <f t="shared" si="14"/>
        <v>575445.2829609781</v>
      </c>
      <c r="G86" s="283">
        <f t="shared" si="14"/>
        <v>570333.94491218717</v>
      </c>
      <c r="H86" s="283">
        <f t="shared" si="14"/>
        <v>565222.60686339613</v>
      </c>
      <c r="I86" s="283">
        <f t="shared" si="14"/>
        <v>560111.2688146052</v>
      </c>
      <c r="J86" s="283">
        <f t="shared" si="14"/>
        <v>529635.37601011537</v>
      </c>
      <c r="K86" s="283">
        <f t="shared" si="14"/>
        <v>524524.03796132444</v>
      </c>
      <c r="L86" s="283">
        <f t="shared" si="14"/>
        <v>519412.69991253346</v>
      </c>
      <c r="M86" s="284">
        <f t="shared" si="14"/>
        <v>514301.36186374252</v>
      </c>
      <c r="N86" s="283">
        <f t="shared" si="14"/>
        <v>509190.02381495154</v>
      </c>
      <c r="O86" s="283">
        <f t="shared" si="14"/>
        <v>504078.6857661606</v>
      </c>
      <c r="P86" s="283">
        <f t="shared" si="14"/>
        <v>453807.03138720273</v>
      </c>
      <c r="Q86" s="283">
        <f t="shared" si="14"/>
        <v>448695.6933384118</v>
      </c>
      <c r="R86" s="283">
        <f t="shared" si="14"/>
        <v>443584.35528962081</v>
      </c>
      <c r="S86" s="283">
        <f t="shared" si="14"/>
        <v>438473.01724082988</v>
      </c>
      <c r="T86" s="283">
        <f t="shared" si="14"/>
        <v>433361.67919203895</v>
      </c>
      <c r="U86" s="283">
        <f t="shared" si="14"/>
        <v>428250.34114324796</v>
      </c>
      <c r="V86" s="283">
        <f t="shared" si="14"/>
        <v>397774.44833875814</v>
      </c>
      <c r="W86" s="283">
        <f t="shared" si="14"/>
        <v>392663.11028996715</v>
      </c>
      <c r="X86" s="283">
        <f t="shared" si="14"/>
        <v>387551.77224117622</v>
      </c>
      <c r="Y86" s="283">
        <f t="shared" si="14"/>
        <v>382440.43419238529</v>
      </c>
      <c r="Z86" s="283">
        <f t="shared" si="14"/>
        <v>377329.0961435943</v>
      </c>
      <c r="AA86" s="283">
        <f t="shared" si="14"/>
        <v>372217.75809480337</v>
      </c>
    </row>
    <row r="87" spans="1:27" ht="16.5" thickBot="1" x14ac:dyDescent="0.3">
      <c r="A87" s="287" t="s">
        <v>267</v>
      </c>
      <c r="B87" s="288">
        <f t="shared" ref="B87:AA87" si="15">B85+B86</f>
        <v>0</v>
      </c>
      <c r="C87" s="288">
        <f t="shared" si="15"/>
        <v>-2365986.6506438972</v>
      </c>
      <c r="D87" s="288">
        <f t="shared" si="15"/>
        <v>-2342671.8362342399</v>
      </c>
      <c r="E87" s="288">
        <f t="shared" si="15"/>
        <v>-2322226.4840390761</v>
      </c>
      <c r="F87" s="288">
        <f t="shared" si="15"/>
        <v>-2301781.1318439124</v>
      </c>
      <c r="G87" s="288">
        <f t="shared" si="15"/>
        <v>-2281335.7796487482</v>
      </c>
      <c r="H87" s="288">
        <f t="shared" si="15"/>
        <v>-2260890.4274535845</v>
      </c>
      <c r="I87" s="288">
        <f t="shared" si="15"/>
        <v>-2240445.0752584208</v>
      </c>
      <c r="J87" s="288">
        <f t="shared" si="15"/>
        <v>-2118541.5040404615</v>
      </c>
      <c r="K87" s="288">
        <f t="shared" si="15"/>
        <v>-2098096.1518452978</v>
      </c>
      <c r="L87" s="288">
        <f t="shared" si="15"/>
        <v>-2077650.7996501338</v>
      </c>
      <c r="M87" s="289">
        <f t="shared" si="15"/>
        <v>-2057205.4474549699</v>
      </c>
      <c r="N87" s="288">
        <f t="shared" si="15"/>
        <v>-2036760.0952598061</v>
      </c>
      <c r="O87" s="288">
        <f t="shared" si="15"/>
        <v>-2016314.7430646424</v>
      </c>
      <c r="P87" s="288">
        <f t="shared" si="15"/>
        <v>-1815228.1255488109</v>
      </c>
      <c r="Q87" s="288">
        <f t="shared" si="15"/>
        <v>-1794782.773353647</v>
      </c>
      <c r="R87" s="288">
        <f t="shared" si="15"/>
        <v>-1774337.4211584833</v>
      </c>
      <c r="S87" s="288">
        <f t="shared" si="15"/>
        <v>-1753892.0689633195</v>
      </c>
      <c r="T87" s="288">
        <f t="shared" si="15"/>
        <v>-1733446.7167681556</v>
      </c>
      <c r="U87" s="288">
        <f t="shared" si="15"/>
        <v>-1713001.3645729918</v>
      </c>
      <c r="V87" s="288">
        <f t="shared" si="15"/>
        <v>-1591097.7933550323</v>
      </c>
      <c r="W87" s="288">
        <f t="shared" si="15"/>
        <v>-1570652.4411598686</v>
      </c>
      <c r="X87" s="288">
        <f t="shared" si="15"/>
        <v>-1550207.0889647049</v>
      </c>
      <c r="Y87" s="288">
        <f t="shared" si="15"/>
        <v>-1529761.7367695409</v>
      </c>
      <c r="Z87" s="288">
        <f t="shared" si="15"/>
        <v>-1509316.3845743772</v>
      </c>
      <c r="AA87" s="288">
        <f t="shared" si="15"/>
        <v>-1488871.0323792133</v>
      </c>
    </row>
    <row r="88" spans="1:27" s="293" customFormat="1" ht="16.5" thickBot="1" x14ac:dyDescent="0.3">
      <c r="A88" s="290"/>
      <c r="B88" s="291">
        <v>0</v>
      </c>
      <c r="C88" s="291">
        <v>1</v>
      </c>
      <c r="D88" s="291">
        <f>C88+1</f>
        <v>2</v>
      </c>
      <c r="E88" s="291">
        <f t="shared" ref="E88:AA88" si="16">D88+1</f>
        <v>3</v>
      </c>
      <c r="F88" s="291">
        <f t="shared" si="16"/>
        <v>4</v>
      </c>
      <c r="G88" s="291">
        <f t="shared" si="16"/>
        <v>5</v>
      </c>
      <c r="H88" s="291">
        <f t="shared" si="16"/>
        <v>6</v>
      </c>
      <c r="I88" s="291">
        <f t="shared" si="16"/>
        <v>7</v>
      </c>
      <c r="J88" s="291">
        <f t="shared" si="16"/>
        <v>8</v>
      </c>
      <c r="K88" s="291">
        <f t="shared" si="16"/>
        <v>9</v>
      </c>
      <c r="L88" s="291">
        <f t="shared" si="16"/>
        <v>10</v>
      </c>
      <c r="M88" s="292">
        <f t="shared" si="16"/>
        <v>11</v>
      </c>
      <c r="N88" s="291">
        <f t="shared" si="16"/>
        <v>12</v>
      </c>
      <c r="O88" s="291">
        <f t="shared" si="16"/>
        <v>13</v>
      </c>
      <c r="P88" s="291">
        <f t="shared" si="16"/>
        <v>14</v>
      </c>
      <c r="Q88" s="291">
        <f t="shared" si="16"/>
        <v>15</v>
      </c>
      <c r="R88" s="291">
        <f t="shared" si="16"/>
        <v>16</v>
      </c>
      <c r="S88" s="291">
        <f t="shared" si="16"/>
        <v>17</v>
      </c>
      <c r="T88" s="291">
        <f t="shared" si="16"/>
        <v>18</v>
      </c>
      <c r="U88" s="291">
        <f t="shared" si="16"/>
        <v>19</v>
      </c>
      <c r="V88" s="291">
        <f t="shared" si="16"/>
        <v>20</v>
      </c>
      <c r="W88" s="291">
        <f t="shared" si="16"/>
        <v>21</v>
      </c>
      <c r="X88" s="291">
        <f t="shared" si="16"/>
        <v>22</v>
      </c>
      <c r="Y88" s="291">
        <f t="shared" si="16"/>
        <v>23</v>
      </c>
      <c r="Z88" s="291">
        <f t="shared" si="16"/>
        <v>24</v>
      </c>
      <c r="AA88" s="291">
        <f t="shared" si="16"/>
        <v>25</v>
      </c>
    </row>
    <row r="89" spans="1:27" ht="31.5" x14ac:dyDescent="0.25">
      <c r="A89" s="269" t="s">
        <v>266</v>
      </c>
      <c r="B89" s="256" t="str">
        <f>B56</f>
        <v>Год окончания строительства 2020</v>
      </c>
      <c r="C89" s="256">
        <f t="shared" ref="C89:AA89" si="17">C56</f>
        <v>2021</v>
      </c>
      <c r="D89" s="256">
        <f t="shared" si="17"/>
        <v>2022</v>
      </c>
      <c r="E89" s="256">
        <f t="shared" si="17"/>
        <v>2023</v>
      </c>
      <c r="F89" s="256">
        <f t="shared" si="17"/>
        <v>2024</v>
      </c>
      <c r="G89" s="256">
        <f t="shared" si="17"/>
        <v>2025</v>
      </c>
      <c r="H89" s="256">
        <f t="shared" si="17"/>
        <v>2026</v>
      </c>
      <c r="I89" s="256">
        <f t="shared" si="17"/>
        <v>2027</v>
      </c>
      <c r="J89" s="256">
        <f t="shared" si="17"/>
        <v>2028</v>
      </c>
      <c r="K89" s="256">
        <f t="shared" si="17"/>
        <v>2029</v>
      </c>
      <c r="L89" s="256">
        <f t="shared" si="17"/>
        <v>2030</v>
      </c>
      <c r="M89" s="270">
        <f t="shared" si="17"/>
        <v>2031</v>
      </c>
      <c r="N89" s="256">
        <f t="shared" si="17"/>
        <v>2032</v>
      </c>
      <c r="O89" s="256">
        <f t="shared" si="17"/>
        <v>2033</v>
      </c>
      <c r="P89" s="256">
        <f t="shared" si="17"/>
        <v>2034</v>
      </c>
      <c r="Q89" s="256">
        <f t="shared" si="17"/>
        <v>2035</v>
      </c>
      <c r="R89" s="256">
        <f t="shared" si="17"/>
        <v>2036</v>
      </c>
      <c r="S89" s="256">
        <f t="shared" si="17"/>
        <v>2037</v>
      </c>
      <c r="T89" s="256">
        <f t="shared" si="17"/>
        <v>2038</v>
      </c>
      <c r="U89" s="256">
        <f t="shared" si="17"/>
        <v>2039</v>
      </c>
      <c r="V89" s="256">
        <f t="shared" si="17"/>
        <v>2040</v>
      </c>
      <c r="W89" s="256">
        <f t="shared" si="17"/>
        <v>2041</v>
      </c>
      <c r="X89" s="256">
        <f t="shared" si="17"/>
        <v>2042</v>
      </c>
      <c r="Y89" s="256">
        <f t="shared" si="17"/>
        <v>2043</v>
      </c>
      <c r="Z89" s="256">
        <f t="shared" si="17"/>
        <v>2044</v>
      </c>
      <c r="AA89" s="256">
        <f t="shared" si="17"/>
        <v>2045</v>
      </c>
    </row>
    <row r="90" spans="1:27" s="217" customFormat="1" ht="14.25" x14ac:dyDescent="0.25">
      <c r="A90" s="280" t="s">
        <v>491</v>
      </c>
      <c r="B90" s="281">
        <f t="shared" ref="B90:AA90" si="18">B83</f>
        <v>0</v>
      </c>
      <c r="C90" s="281">
        <f t="shared" si="18"/>
        <v>-2957483.3133048713</v>
      </c>
      <c r="D90" s="281">
        <f t="shared" si="18"/>
        <v>-2928339.7952927998</v>
      </c>
      <c r="E90" s="281">
        <f t="shared" si="18"/>
        <v>-2902783.1050488451</v>
      </c>
      <c r="F90" s="281">
        <f t="shared" si="18"/>
        <v>-2877226.4148048903</v>
      </c>
      <c r="G90" s="281">
        <f t="shared" si="18"/>
        <v>-2851669.7245609355</v>
      </c>
      <c r="H90" s="281">
        <f t="shared" si="18"/>
        <v>-2826113.0343169807</v>
      </c>
      <c r="I90" s="281">
        <f t="shared" si="18"/>
        <v>-2800556.344073026</v>
      </c>
      <c r="J90" s="281">
        <f t="shared" si="18"/>
        <v>-2648176.8800505768</v>
      </c>
      <c r="K90" s="281">
        <f t="shared" si="18"/>
        <v>-2622620.189806622</v>
      </c>
      <c r="L90" s="281">
        <f t="shared" si="18"/>
        <v>-2597063.4995626672</v>
      </c>
      <c r="M90" s="282">
        <f t="shared" si="18"/>
        <v>-2571506.8093187124</v>
      </c>
      <c r="N90" s="281">
        <f t="shared" si="18"/>
        <v>-2545950.1190747577</v>
      </c>
      <c r="O90" s="281">
        <f t="shared" si="18"/>
        <v>-2520393.4288308029</v>
      </c>
      <c r="P90" s="281">
        <f t="shared" si="18"/>
        <v>-2269035.1569360136</v>
      </c>
      <c r="Q90" s="281">
        <f t="shared" si="18"/>
        <v>-2243478.4666920588</v>
      </c>
      <c r="R90" s="281">
        <f t="shared" si="18"/>
        <v>-2217921.7764481041</v>
      </c>
      <c r="S90" s="281">
        <f t="shared" si="18"/>
        <v>-2192365.0862041493</v>
      </c>
      <c r="T90" s="281">
        <f t="shared" si="18"/>
        <v>-2166808.3959601945</v>
      </c>
      <c r="U90" s="281">
        <f t="shared" si="18"/>
        <v>-2141251.7057162398</v>
      </c>
      <c r="V90" s="281">
        <f t="shared" si="18"/>
        <v>-1988872.2416937905</v>
      </c>
      <c r="W90" s="281">
        <f t="shared" si="18"/>
        <v>-1963315.5514498358</v>
      </c>
      <c r="X90" s="281">
        <f t="shared" si="18"/>
        <v>-1937758.861205881</v>
      </c>
      <c r="Y90" s="281">
        <f t="shared" si="18"/>
        <v>-1912202.1709619262</v>
      </c>
      <c r="Z90" s="281">
        <f t="shared" si="18"/>
        <v>-1886645.4807179715</v>
      </c>
      <c r="AA90" s="281">
        <f t="shared" si="18"/>
        <v>-1861088.7904740167</v>
      </c>
    </row>
    <row r="91" spans="1:27" x14ac:dyDescent="0.25">
      <c r="A91" s="285" t="s">
        <v>265</v>
      </c>
      <c r="B91" s="283">
        <f t="shared" ref="B91:AA91" si="19">-B82</f>
        <v>0</v>
      </c>
      <c r="C91" s="283">
        <f t="shared" si="19"/>
        <v>2323335.4767231643</v>
      </c>
      <c r="D91" s="283">
        <f t="shared" si="19"/>
        <v>2323335.4767231643</v>
      </c>
      <c r="E91" s="283">
        <f t="shared" si="19"/>
        <v>2323335.4767231643</v>
      </c>
      <c r="F91" s="283">
        <f t="shared" si="19"/>
        <v>2323335.4767231643</v>
      </c>
      <c r="G91" s="283">
        <f t="shared" si="19"/>
        <v>2323335.4767231643</v>
      </c>
      <c r="H91" s="283">
        <f t="shared" si="19"/>
        <v>2323335.4767231643</v>
      </c>
      <c r="I91" s="283">
        <f t="shared" si="19"/>
        <v>2323335.4767231643</v>
      </c>
      <c r="J91" s="283">
        <f t="shared" si="19"/>
        <v>2323335.4767231643</v>
      </c>
      <c r="K91" s="283">
        <f t="shared" si="19"/>
        <v>2323335.4767231643</v>
      </c>
      <c r="L91" s="283">
        <f t="shared" si="19"/>
        <v>2323335.4767231643</v>
      </c>
      <c r="M91" s="284">
        <f t="shared" si="19"/>
        <v>2323335.4767231643</v>
      </c>
      <c r="N91" s="283">
        <f t="shared" si="19"/>
        <v>2323335.4767231643</v>
      </c>
      <c r="O91" s="283">
        <f t="shared" si="19"/>
        <v>2323335.4767231643</v>
      </c>
      <c r="P91" s="283">
        <f t="shared" si="19"/>
        <v>2323335.4767231643</v>
      </c>
      <c r="Q91" s="283">
        <f t="shared" si="19"/>
        <v>2323335.4767231643</v>
      </c>
      <c r="R91" s="283">
        <f t="shared" si="19"/>
        <v>2323335.4767231643</v>
      </c>
      <c r="S91" s="283">
        <f t="shared" si="19"/>
        <v>2323335.4767231643</v>
      </c>
      <c r="T91" s="283">
        <f t="shared" si="19"/>
        <v>2323335.4767231643</v>
      </c>
      <c r="U91" s="283">
        <f t="shared" si="19"/>
        <v>2323335.4767231643</v>
      </c>
      <c r="V91" s="283">
        <f t="shared" si="19"/>
        <v>2323335.4767231643</v>
      </c>
      <c r="W91" s="283">
        <f t="shared" si="19"/>
        <v>2323335.4767231643</v>
      </c>
      <c r="X91" s="283">
        <f t="shared" si="19"/>
        <v>2323335.4767231643</v>
      </c>
      <c r="Y91" s="283">
        <f t="shared" si="19"/>
        <v>2323335.4767231643</v>
      </c>
      <c r="Z91" s="283">
        <f t="shared" si="19"/>
        <v>2323335.4767231643</v>
      </c>
      <c r="AA91" s="283">
        <f t="shared" si="19"/>
        <v>2323335.4767231643</v>
      </c>
    </row>
    <row r="92" spans="1:27" x14ac:dyDescent="0.25">
      <c r="A92" s="285" t="s">
        <v>264</v>
      </c>
      <c r="B92" s="283">
        <f t="shared" ref="B92:AA92" si="20">B84</f>
        <v>0</v>
      </c>
      <c r="C92" s="283">
        <f t="shared" si="20"/>
        <v>0</v>
      </c>
      <c r="D92" s="283">
        <f t="shared" si="20"/>
        <v>0</v>
      </c>
      <c r="E92" s="283">
        <f t="shared" si="20"/>
        <v>0</v>
      </c>
      <c r="F92" s="283">
        <f t="shared" si="20"/>
        <v>0</v>
      </c>
      <c r="G92" s="283">
        <f t="shared" si="20"/>
        <v>0</v>
      </c>
      <c r="H92" s="283">
        <f t="shared" si="20"/>
        <v>0</v>
      </c>
      <c r="I92" s="283">
        <f t="shared" si="20"/>
        <v>0</v>
      </c>
      <c r="J92" s="283">
        <f t="shared" si="20"/>
        <v>0</v>
      </c>
      <c r="K92" s="283">
        <f t="shared" si="20"/>
        <v>0</v>
      </c>
      <c r="L92" s="283">
        <f t="shared" si="20"/>
        <v>0</v>
      </c>
      <c r="M92" s="284">
        <f t="shared" si="20"/>
        <v>0</v>
      </c>
      <c r="N92" s="283">
        <f t="shared" si="20"/>
        <v>0</v>
      </c>
      <c r="O92" s="283">
        <f t="shared" si="20"/>
        <v>0</v>
      </c>
      <c r="P92" s="283">
        <f t="shared" si="20"/>
        <v>0</v>
      </c>
      <c r="Q92" s="283">
        <f t="shared" si="20"/>
        <v>0</v>
      </c>
      <c r="R92" s="283">
        <f t="shared" si="20"/>
        <v>0</v>
      </c>
      <c r="S92" s="283">
        <f t="shared" si="20"/>
        <v>0</v>
      </c>
      <c r="T92" s="283">
        <f t="shared" si="20"/>
        <v>0</v>
      </c>
      <c r="U92" s="283">
        <f t="shared" si="20"/>
        <v>0</v>
      </c>
      <c r="V92" s="283">
        <f t="shared" si="20"/>
        <v>0</v>
      </c>
      <c r="W92" s="283">
        <f t="shared" si="20"/>
        <v>0</v>
      </c>
      <c r="X92" s="283">
        <f t="shared" si="20"/>
        <v>0</v>
      </c>
      <c r="Y92" s="283">
        <f t="shared" si="20"/>
        <v>0</v>
      </c>
      <c r="Z92" s="283">
        <f t="shared" si="20"/>
        <v>0</v>
      </c>
      <c r="AA92" s="283">
        <f t="shared" si="20"/>
        <v>0</v>
      </c>
    </row>
    <row r="93" spans="1:27" x14ac:dyDescent="0.25">
      <c r="A93" s="285" t="s">
        <v>263</v>
      </c>
      <c r="B93" s="283">
        <f>IF(SUM($B$86:B86)+SUM($A$93:A93)&gt;0,0,SUM($B$86:B86)-SUM($A$93:A93))</f>
        <v>0</v>
      </c>
      <c r="C93" s="283">
        <f>IF(SUM($B$86:C86)+SUM($A$93:B93)&gt;0,0,SUM($B$86:C86)-SUM($A$93:B93))</f>
        <v>0</v>
      </c>
      <c r="D93" s="283">
        <f>IF(SUM($B$86:D86)+SUM($A$93:C93)&gt;0,0,SUM($B$86:D86)-SUM($A$93:C93))</f>
        <v>0</v>
      </c>
      <c r="E93" s="283">
        <f>IF(SUM($B$86:E86)+SUM($A$93:D93)&gt;0,0,SUM($B$86:E86)-SUM($A$93:D93))</f>
        <v>0</v>
      </c>
      <c r="F93" s="283">
        <f>IF(SUM($B$86:F86)+SUM($A$93:E93)&gt;0,0,SUM($B$86:F86)-SUM($A$93:E93))</f>
        <v>0</v>
      </c>
      <c r="G93" s="283">
        <f>IF(SUM($B$86:G86)+SUM($A$93:F93)&gt;0,0,SUM($B$86:G86)-SUM($A$93:F93))</f>
        <v>0</v>
      </c>
      <c r="H93" s="283">
        <f>IF(SUM($B$86:H86)+SUM($A$93:G93)&gt;0,0,SUM($B$86:H86)-SUM($A$93:G93))</f>
        <v>0</v>
      </c>
      <c r="I93" s="283">
        <f>IF(SUM($B$86:I86)+SUM($A$93:H93)&gt;0,0,SUM($B$86:I86)-SUM($A$93:H93))</f>
        <v>0</v>
      </c>
      <c r="J93" s="283">
        <f>IF(SUM($B$86:J86)+SUM($A$93:I93)&gt;0,0,SUM($B$86:J86)-SUM($A$93:I93))</f>
        <v>0</v>
      </c>
      <c r="K93" s="283">
        <f>IF(SUM($B$86:K86)+SUM($A$93:J93)&gt;0,0,SUM($B$86:K86)-SUM($A$93:J93))</f>
        <v>0</v>
      </c>
      <c r="L93" s="283">
        <f>IF(SUM($B$86:L86)+SUM($A$93:K93)&gt;0,0,SUM($B$86:L86)-SUM($A$93:K93))</f>
        <v>0</v>
      </c>
      <c r="M93" s="284">
        <f>IF(SUM($B$86:M86)+SUM($A$93:L93)&gt;0,0,SUM($B$86:M86)-SUM($A$93:L93))</f>
        <v>0</v>
      </c>
      <c r="N93" s="283">
        <f>IF(SUM($B$86:N86)+SUM($A$93:M93)&gt;0,0,SUM($B$86:N86)-SUM($A$93:M93))</f>
        <v>0</v>
      </c>
      <c r="O93" s="283">
        <f>IF(SUM($B$86:O86)+SUM($A$93:N93)&gt;0,0,SUM($B$86:O86)-SUM($A$93:N93))</f>
        <v>0</v>
      </c>
      <c r="P93" s="283">
        <f>IF(SUM($B$86:P86)+SUM($A$93:O93)&gt;0,0,SUM($B$86:P86)-SUM($A$93:O93))</f>
        <v>0</v>
      </c>
      <c r="Q93" s="283">
        <f>IF(SUM($B$86:Q86)+SUM($A$93:P93)&gt;0,0,SUM($B$86:Q86)-SUM($A$93:P93))</f>
        <v>0</v>
      </c>
      <c r="R93" s="283">
        <f>IF(SUM($B$86:R86)+SUM($A$93:Q93)&gt;0,0,SUM($B$86:R86)-SUM($A$93:Q93))</f>
        <v>0</v>
      </c>
      <c r="S93" s="283">
        <f>IF(SUM($B$86:S86)+SUM($A$93:R93)&gt;0,0,SUM($B$86:S86)-SUM($A$93:R93))</f>
        <v>0</v>
      </c>
      <c r="T93" s="283">
        <f>IF(SUM($B$86:T86)+SUM($A$93:S93)&gt;0,0,SUM($B$86:T86)-SUM($A$93:S93))</f>
        <v>0</v>
      </c>
      <c r="U93" s="283">
        <f>IF(SUM($B$86:U86)+SUM($A$93:T93)&gt;0,0,SUM($B$86:U86)-SUM($A$93:T93))</f>
        <v>0</v>
      </c>
      <c r="V93" s="283">
        <f>IF(SUM($B$86:V86)+SUM($A$93:U93)&gt;0,0,SUM($B$86:V86)-SUM($A$93:U93))</f>
        <v>0</v>
      </c>
      <c r="W93" s="283">
        <f>IF(SUM($B$86:W86)+SUM($A$93:V93)&gt;0,0,SUM($B$86:W86)-SUM($A$93:V93))</f>
        <v>0</v>
      </c>
      <c r="X93" s="283">
        <f>IF(SUM($B$86:X86)+SUM($A$93:W93)&gt;0,0,SUM($B$86:X86)-SUM($A$93:W93))</f>
        <v>0</v>
      </c>
      <c r="Y93" s="283">
        <f>IF(SUM($B$86:Y86)+SUM($A$93:X93)&gt;0,0,SUM($B$86:Y86)-SUM($A$93:X93))</f>
        <v>0</v>
      </c>
      <c r="Z93" s="283">
        <f>IF(SUM($B$86:Z86)+SUM($A$93:Y93)&gt;0,0,SUM($B$86:Z86)-SUM($A$93:Y93))</f>
        <v>0</v>
      </c>
      <c r="AA93" s="283">
        <f>IF(SUM($B$86:AA86)+SUM($A$93:Z93)&gt;0,0,SUM($B$86:AA86)-SUM($A$93:Z93))</f>
        <v>0</v>
      </c>
    </row>
    <row r="94" spans="1:27" x14ac:dyDescent="0.25">
      <c r="A94" s="285" t="s">
        <v>262</v>
      </c>
      <c r="B94" s="294">
        <f>IF(((SUM($B$73:B73)+SUM($B$75:B79))+SUM($B$96:B96))&lt;0,((SUM($B$73:B73)+SUM($B$75:B79))+SUM($B$96:B96))*0.2-SUM($A$94:A94),IF(SUM(A$94:$B94)&lt;0,0-SUM(A$94:$B94),0))</f>
        <v>-11616677.383615822</v>
      </c>
      <c r="C94" s="294">
        <f>IF(((SUM($B$73:C73)+SUM($B$75:C79))+SUM($B$96:C96))&lt;0,((SUM($B$73:C73)+SUM($B$75:C79))+SUM($B$96:C96))*0.2-SUM($A$94:B94),IF(SUM(B$94:$B94)&lt;0,0-SUM(B$94:$B94),0))</f>
        <v>123625.99707441591</v>
      </c>
      <c r="D94" s="294">
        <f>IF(((SUM($B$73:D73)+SUM($B$75:D79))+SUM($B$96:D96))&lt;0,((SUM($B$73:D73)+SUM($B$75:D79))+SUM($B$96:D96))*0.2-SUM($A$94:C94),IF(SUM($B$94:C94)&lt;0,0-SUM($B$94:C94),0))</f>
        <v>124343.36262803711</v>
      </c>
      <c r="E94" s="294">
        <f>IF(((SUM($B$73:E73)+SUM($B$75:E79))+SUM($B$96:E96))&lt;0,((SUM($B$73:E73)+SUM($B$75:E79))+SUM($B$96:E96))*0.2-SUM($A$94:D94),IF(SUM($B$94:D94)&lt;0,0-SUM($B$94:D94),0))</f>
        <v>124343.36262804084</v>
      </c>
      <c r="F94" s="294">
        <f>IF(((SUM($B$73:F73)+SUM($B$75:F79))+SUM($B$96:F96))&lt;0,((SUM($B$73:F73)+SUM($B$75:F79))+SUM($B$96:F96))*0.2-SUM($A$94:E94),IF(SUM($B$94:E94)&lt;0,0-SUM($B$94:E94),0))</f>
        <v>124343.36262803711</v>
      </c>
      <c r="G94" s="294">
        <f>IF(((SUM($B$73:G73)+SUM($B$75:G79))+SUM($B$96:G96))&lt;0,((SUM($B$73:G73)+SUM($B$75:G79))+SUM($B$96:G96))*0.2-SUM($A$94:F94),IF(SUM($B$94:F94)&lt;0,0-SUM($B$94:F94),0))</f>
        <v>124343.36262804084</v>
      </c>
      <c r="H94" s="294">
        <f>IF(((SUM($B$73:H73)+SUM($B$75:H79))+SUM($B$96:H96))&lt;0,((SUM($B$73:H73)+SUM($B$75:H79))+SUM($B$96:H96))*0.2-SUM($A$94:G94),IF(SUM($B$94:G94)&lt;0,0-SUM($B$94:G94),0))</f>
        <v>124343.36262803711</v>
      </c>
      <c r="I94" s="294">
        <f>IF(((SUM($B$73:I73)+SUM($B$75:I79))+SUM($B$96:I96))&lt;0,((SUM($B$73:I73)+SUM($B$75:I79))+SUM($B$96:I96))*0.2-SUM($A$94:H94),IF(SUM($B$94:H94)&lt;0,0-SUM($B$94:H94),0))</f>
        <v>124343.36262804084</v>
      </c>
      <c r="J94" s="294">
        <f>IF(((SUM($B$73:J73)+SUM($B$75:J79))+SUM($B$96:J96))&lt;0,((SUM($B$73:J73)+SUM($B$75:J79))+SUM($B$96:J96))*0.2-SUM($A$94:I94),IF(SUM($B$94:I94)&lt;0,0-SUM($B$94:I94),0))</f>
        <v>149707.91738373786</v>
      </c>
      <c r="K94" s="294">
        <f>IF(((SUM($B$73:K73)+SUM($B$75:K79))+SUM($B$96:K96))&lt;0,((SUM($B$73:K73)+SUM($B$75:K79))+SUM($B$96:K96))*0.2-SUM($A$94:J94),IF(SUM($B$94:J94)&lt;0,0-SUM($B$94:J94),0))</f>
        <v>149707.91738373786</v>
      </c>
      <c r="L94" s="294">
        <f>IF(((SUM($B$73:L73)+SUM($B$75:L79))+SUM($B$96:L96))&lt;0,((SUM($B$73:L73)+SUM($B$75:L79))+SUM($B$96:L96))*0.2-SUM($A$94:K94),IF(SUM($B$94:K94)&lt;0,0-SUM($B$94:K94),0))</f>
        <v>149707.91738373786</v>
      </c>
      <c r="M94" s="294">
        <f>IF(((SUM($B$73:M73)+SUM($B$75:M79))+SUM($B$96:M96))&lt;0,((SUM($B$73:M73)+SUM($B$75:M79))+SUM($B$96:M96))*0.2-SUM($A$94:L94),IF(SUM($B$94:L94)&lt;0,0-SUM($B$94:L94),0))</f>
        <v>149707.91738373786</v>
      </c>
      <c r="N94" s="294">
        <f>IF(((SUM($B$73:N73)+SUM($B$75:N79))+SUM($B$96:N96))&lt;0,((SUM($B$73:N73)+SUM($B$75:N79))+SUM($B$96:N96))*0.2-SUM($A$94:M94),IF(SUM($B$94:M94)&lt;0,0-SUM($B$94:M94),0))</f>
        <v>149707.91738373786</v>
      </c>
      <c r="O94" s="294">
        <f>IF(((SUM($B$73:O73)+SUM($B$75:O79))+SUM($B$96:O96))&lt;0,((SUM($B$73:O73)+SUM($B$75:O79))+SUM($B$96:O96))*0.2-SUM($A$94:N94),IF(SUM($B$94:N94)&lt;0,0-SUM($B$94:N94),0))</f>
        <v>149707.917383736</v>
      </c>
      <c r="P94" s="294">
        <f>IF(((SUM($B$73:P73)+SUM($B$75:P79))+SUM($B$96:P96))&lt;0,((SUM($B$73:P73)+SUM($B$75:P79))+SUM($B$96:P96))*0.2-SUM($A$94:O94),IF(SUM($B$94:O94)&lt;0,0-SUM($B$94:O94),0))</f>
        <v>194868.23371390626</v>
      </c>
      <c r="Q94" s="294">
        <f>IF(((SUM($B$73:Q73)+SUM($B$75:Q79))+SUM($B$96:Q96))&lt;0,((SUM($B$73:Q73)+SUM($B$75:Q79))+SUM($B$96:Q96))*0.2-SUM($A$94:P94),IF(SUM($B$94:P94)&lt;0,0-SUM($B$94:P94),0))</f>
        <v>194868.2337139044</v>
      </c>
      <c r="R94" s="294">
        <f>IF(((SUM($B$73:R73)+SUM($B$75:R79))+SUM($B$96:R96))&lt;0,((SUM($B$73:R73)+SUM($B$75:R79))+SUM($B$96:R96))*0.2-SUM($A$94:Q94),IF(SUM($B$94:Q94)&lt;0,0-SUM($B$94:Q94),0))</f>
        <v>194868.2337139044</v>
      </c>
      <c r="S94" s="294">
        <f>IF(((SUM($B$73:S73)+SUM($B$75:S79))+SUM($B$96:S96))&lt;0,((SUM($B$73:S73)+SUM($B$75:S79))+SUM($B$96:S96))*0.2-SUM($A$94:R94),IF(SUM($B$94:R94)&lt;0,0-SUM($B$94:R94),0))</f>
        <v>194868.2337139044</v>
      </c>
      <c r="T94" s="294">
        <f>IF(((SUM($B$73:T73)+SUM($B$75:T79))+SUM($B$96:T96))&lt;0,((SUM($B$73:T73)+SUM($B$75:T79))+SUM($B$96:T96))*0.2-SUM($A$94:S94),IF(SUM($B$94:S94)&lt;0,0-SUM($B$94:S94),0))</f>
        <v>194868.23371390626</v>
      </c>
      <c r="U94" s="294">
        <f>IF(((SUM($B$73:U73)+SUM($B$75:U79))+SUM($B$96:U96))&lt;0,((SUM($B$73:U73)+SUM($B$75:U79))+SUM($B$96:U96))*0.2-SUM($A$94:T94),IF(SUM($B$94:T94)&lt;0,0-SUM($B$94:T94),0))</f>
        <v>194868.2337139044</v>
      </c>
      <c r="V94" s="294">
        <f>IF(((SUM($B$73:V73)+SUM($B$75:V79))+SUM($B$96:V96))&lt;0,((SUM($B$73:V73)+SUM($B$75:V79))+SUM($B$96:V96))*0.2-SUM($A$94:U94),IF(SUM($B$94:U94)&lt;0,0-SUM($B$94:U94),0))</f>
        <v>220232.78846960329</v>
      </c>
      <c r="W94" s="294">
        <f>IF(((SUM($B$73:W73)+SUM($B$75:W79))+SUM($B$96:W96))&lt;0,((SUM($B$73:W73)+SUM($B$75:W79))+SUM($B$96:W96))*0.2-SUM($A$94:V94),IF(SUM($B$94:V94)&lt;0,0-SUM($B$94:V94),0))</f>
        <v>220232.78846960422</v>
      </c>
      <c r="X94" s="294">
        <f>IF(((SUM($B$73:X73)+SUM($B$75:X79))+SUM($B$96:X96))&lt;0,((SUM($B$73:X73)+SUM($B$75:X79))+SUM($B$96:X96))*0.2-SUM($A$94:W94),IF(SUM($B$94:W94)&lt;0,0-SUM($B$94:W94),0))</f>
        <v>220232.78846960422</v>
      </c>
      <c r="Y94" s="294">
        <f>IF(((SUM($B$73:Y73)+SUM($B$75:Y79))+SUM($B$96:Y96))&lt;0,((SUM($B$73:Y73)+SUM($B$75:Y79))+SUM($B$96:Y96))*0.2-SUM($A$94:X94),IF(SUM($B$94:X94)&lt;0,0-SUM($B$94:X94),0))</f>
        <v>220232.78846960329</v>
      </c>
      <c r="Z94" s="294">
        <f>IF(((SUM($B$73:Z73)+SUM($B$75:Z79))+SUM($B$96:Z96))&lt;0,((SUM($B$73:Z73)+SUM($B$75:Z79))+SUM($B$96:Z96))*0.2-SUM($A$94:Y94),IF(SUM($B$94:Y94)&lt;0,0-SUM($B$94:Y94),0))</f>
        <v>220232.78846960329</v>
      </c>
      <c r="AA94" s="294">
        <f>IF(((SUM($B$73:AA73)+SUM($B$75:AA79))+SUM($B$96:AA96))&lt;0,((SUM($B$73:AA73)+SUM($B$75:AA79))+SUM($B$96:AA96))*0.2-SUM($A$94:Z94),IF(SUM($B$94:Z94)&lt;0,0-SUM($B$94:Z94),0))</f>
        <v>220232.78846960422</v>
      </c>
    </row>
    <row r="95" spans="1:27" x14ac:dyDescent="0.25">
      <c r="A95" s="285" t="s">
        <v>261</v>
      </c>
      <c r="B95" s="283">
        <f>-B73*(B48)</f>
        <v>0</v>
      </c>
      <c r="C95" s="283">
        <f t="shared" ref="C95:AA95" si="21">-(C73-B73)*$B$48</f>
        <v>0</v>
      </c>
      <c r="D95" s="283">
        <f t="shared" si="21"/>
        <v>0</v>
      </c>
      <c r="E95" s="283">
        <f t="shared" si="21"/>
        <v>0</v>
      </c>
      <c r="F95" s="283">
        <f t="shared" si="21"/>
        <v>0</v>
      </c>
      <c r="G95" s="283">
        <f t="shared" si="21"/>
        <v>0</v>
      </c>
      <c r="H95" s="283">
        <f t="shared" si="21"/>
        <v>0</v>
      </c>
      <c r="I95" s="283">
        <f t="shared" si="21"/>
        <v>0</v>
      </c>
      <c r="J95" s="283">
        <f t="shared" si="21"/>
        <v>0</v>
      </c>
      <c r="K95" s="283">
        <f t="shared" si="21"/>
        <v>0</v>
      </c>
      <c r="L95" s="283">
        <f t="shared" si="21"/>
        <v>0</v>
      </c>
      <c r="M95" s="284">
        <f t="shared" si="21"/>
        <v>0</v>
      </c>
      <c r="N95" s="283">
        <f t="shared" si="21"/>
        <v>0</v>
      </c>
      <c r="O95" s="283">
        <f t="shared" si="21"/>
        <v>0</v>
      </c>
      <c r="P95" s="283">
        <f t="shared" si="21"/>
        <v>0</v>
      </c>
      <c r="Q95" s="283">
        <f t="shared" si="21"/>
        <v>0</v>
      </c>
      <c r="R95" s="283">
        <f t="shared" si="21"/>
        <v>0</v>
      </c>
      <c r="S95" s="283">
        <f t="shared" si="21"/>
        <v>0</v>
      </c>
      <c r="T95" s="283">
        <f t="shared" si="21"/>
        <v>0</v>
      </c>
      <c r="U95" s="283">
        <f t="shared" si="21"/>
        <v>0</v>
      </c>
      <c r="V95" s="283">
        <f t="shared" si="21"/>
        <v>0</v>
      </c>
      <c r="W95" s="283">
        <f t="shared" si="21"/>
        <v>0</v>
      </c>
      <c r="X95" s="283">
        <f t="shared" si="21"/>
        <v>0</v>
      </c>
      <c r="Y95" s="283">
        <f t="shared" si="21"/>
        <v>0</v>
      </c>
      <c r="Z95" s="283">
        <f t="shared" si="21"/>
        <v>0</v>
      </c>
      <c r="AA95" s="283">
        <f t="shared" si="21"/>
        <v>0</v>
      </c>
    </row>
    <row r="96" spans="1:27" x14ac:dyDescent="0.25">
      <c r="A96" s="285" t="s">
        <v>260</v>
      </c>
      <c r="B96" s="283">
        <f>-($B$34+$B$35)*$B$37</f>
        <v>-58083386.918079108</v>
      </c>
      <c r="C96" s="283">
        <v>0</v>
      </c>
      <c r="D96" s="283">
        <v>0</v>
      </c>
      <c r="E96" s="283">
        <v>0</v>
      </c>
      <c r="F96" s="283">
        <v>0</v>
      </c>
      <c r="G96" s="283">
        <v>0</v>
      </c>
      <c r="H96" s="283">
        <v>0</v>
      </c>
      <c r="I96" s="283">
        <v>0</v>
      </c>
      <c r="J96" s="283">
        <v>0</v>
      </c>
      <c r="K96" s="283">
        <v>0</v>
      </c>
      <c r="L96" s="283">
        <v>0</v>
      </c>
      <c r="M96" s="284">
        <v>0</v>
      </c>
      <c r="N96" s="283">
        <v>0</v>
      </c>
      <c r="O96" s="283">
        <v>0</v>
      </c>
      <c r="P96" s="283">
        <v>0</v>
      </c>
      <c r="Q96" s="283">
        <v>0</v>
      </c>
      <c r="R96" s="283">
        <v>0</v>
      </c>
      <c r="S96" s="283">
        <v>0</v>
      </c>
      <c r="T96" s="283">
        <v>0</v>
      </c>
      <c r="U96" s="283">
        <v>0</v>
      </c>
      <c r="V96" s="283">
        <v>0</v>
      </c>
      <c r="W96" s="283">
        <v>0</v>
      </c>
      <c r="X96" s="283">
        <v>0</v>
      </c>
      <c r="Y96" s="283">
        <v>0</v>
      </c>
      <c r="Z96" s="283">
        <v>0</v>
      </c>
      <c r="AA96" s="283">
        <v>0</v>
      </c>
    </row>
    <row r="97" spans="1:27" x14ac:dyDescent="0.25">
      <c r="A97" s="285" t="s">
        <v>259</v>
      </c>
      <c r="B97" s="283">
        <f t="shared" ref="B97:AA97" si="22">B68-B69</f>
        <v>0</v>
      </c>
      <c r="C97" s="283">
        <f t="shared" si="22"/>
        <v>0</v>
      </c>
      <c r="D97" s="283">
        <f t="shared" si="22"/>
        <v>0</v>
      </c>
      <c r="E97" s="283">
        <f t="shared" si="22"/>
        <v>0</v>
      </c>
      <c r="F97" s="283">
        <f t="shared" si="22"/>
        <v>0</v>
      </c>
      <c r="G97" s="283">
        <f t="shared" si="22"/>
        <v>0</v>
      </c>
      <c r="H97" s="283">
        <f t="shared" si="22"/>
        <v>0</v>
      </c>
      <c r="I97" s="283">
        <f t="shared" si="22"/>
        <v>0</v>
      </c>
      <c r="J97" s="283">
        <f t="shared" si="22"/>
        <v>0</v>
      </c>
      <c r="K97" s="283">
        <f t="shared" si="22"/>
        <v>0</v>
      </c>
      <c r="L97" s="283">
        <f t="shared" si="22"/>
        <v>0</v>
      </c>
      <c r="M97" s="284">
        <f t="shared" si="22"/>
        <v>0</v>
      </c>
      <c r="N97" s="283">
        <f t="shared" si="22"/>
        <v>0</v>
      </c>
      <c r="O97" s="283">
        <f t="shared" si="22"/>
        <v>0</v>
      </c>
      <c r="P97" s="283">
        <f t="shared" si="22"/>
        <v>0</v>
      </c>
      <c r="Q97" s="283">
        <f t="shared" si="22"/>
        <v>0</v>
      </c>
      <c r="R97" s="283">
        <f t="shared" si="22"/>
        <v>0</v>
      </c>
      <c r="S97" s="283">
        <f t="shared" si="22"/>
        <v>0</v>
      </c>
      <c r="T97" s="283">
        <f t="shared" si="22"/>
        <v>0</v>
      </c>
      <c r="U97" s="283">
        <f t="shared" si="22"/>
        <v>0</v>
      </c>
      <c r="V97" s="283">
        <f t="shared" si="22"/>
        <v>0</v>
      </c>
      <c r="W97" s="283">
        <f t="shared" si="22"/>
        <v>0</v>
      </c>
      <c r="X97" s="283">
        <f t="shared" si="22"/>
        <v>0</v>
      </c>
      <c r="Y97" s="283">
        <f t="shared" si="22"/>
        <v>0</v>
      </c>
      <c r="Z97" s="283">
        <f t="shared" si="22"/>
        <v>0</v>
      </c>
      <c r="AA97" s="283">
        <f t="shared" si="22"/>
        <v>0</v>
      </c>
    </row>
    <row r="98" spans="1:27" s="217" customFormat="1" ht="14.25" x14ac:dyDescent="0.25">
      <c r="A98" s="295" t="s">
        <v>258</v>
      </c>
      <c r="B98" s="281">
        <f>SUM(B90:B97)</f>
        <v>-69700064.30169493</v>
      </c>
      <c r="C98" s="281">
        <f t="shared" ref="C98:AA98" si="23">SUM(C90:C97)</f>
        <v>-510521.83950729109</v>
      </c>
      <c r="D98" s="281">
        <f>SUM(D90:D97)</f>
        <v>-480660.9559415984</v>
      </c>
      <c r="E98" s="281">
        <f>SUM(E90:E97)</f>
        <v>-455104.2656976399</v>
      </c>
      <c r="F98" s="281">
        <f t="shared" si="23"/>
        <v>-429547.57545368886</v>
      </c>
      <c r="G98" s="281">
        <f t="shared" si="23"/>
        <v>-403990.88520973036</v>
      </c>
      <c r="H98" s="281">
        <f t="shared" si="23"/>
        <v>-378434.19496577932</v>
      </c>
      <c r="I98" s="281">
        <f t="shared" si="23"/>
        <v>-352877.50472182082</v>
      </c>
      <c r="J98" s="281">
        <f t="shared" si="23"/>
        <v>-175133.48594367458</v>
      </c>
      <c r="K98" s="281">
        <f t="shared" si="23"/>
        <v>-149576.79569971981</v>
      </c>
      <c r="L98" s="281">
        <f t="shared" si="23"/>
        <v>-124020.10545576504</v>
      </c>
      <c r="M98" s="282">
        <f t="shared" si="23"/>
        <v>-98463.415211810265</v>
      </c>
      <c r="N98" s="281">
        <f t="shared" si="23"/>
        <v>-72906.724967855494</v>
      </c>
      <c r="O98" s="281">
        <f t="shared" si="23"/>
        <v>-47350.034723902587</v>
      </c>
      <c r="P98" s="281">
        <f t="shared" si="23"/>
        <v>249168.55350105697</v>
      </c>
      <c r="Q98" s="281">
        <f t="shared" si="23"/>
        <v>274725.24374500988</v>
      </c>
      <c r="R98" s="281">
        <f t="shared" si="23"/>
        <v>300281.93398896465</v>
      </c>
      <c r="S98" s="281">
        <f t="shared" si="23"/>
        <v>325838.62423291942</v>
      </c>
      <c r="T98" s="281">
        <f t="shared" si="23"/>
        <v>351395.31447687605</v>
      </c>
      <c r="U98" s="281">
        <f t="shared" si="23"/>
        <v>376952.00472082896</v>
      </c>
      <c r="V98" s="281">
        <f t="shared" si="23"/>
        <v>554696.02349897707</v>
      </c>
      <c r="W98" s="281">
        <f t="shared" si="23"/>
        <v>580252.71374293277</v>
      </c>
      <c r="X98" s="281">
        <f t="shared" si="23"/>
        <v>605809.40398688754</v>
      </c>
      <c r="Y98" s="281">
        <f t="shared" si="23"/>
        <v>631366.09423084138</v>
      </c>
      <c r="Z98" s="281">
        <f t="shared" si="23"/>
        <v>656922.78447479615</v>
      </c>
      <c r="AA98" s="281">
        <f t="shared" si="23"/>
        <v>682479.47471875185</v>
      </c>
    </row>
    <row r="99" spans="1:27" s="217" customFormat="1" ht="14.25" x14ac:dyDescent="0.25">
      <c r="A99" s="295" t="s">
        <v>492</v>
      </c>
      <c r="B99" s="281">
        <f>SUM($B$98:B98)</f>
        <v>-69700064.30169493</v>
      </c>
      <c r="C99" s="281">
        <f>SUM($B$98:C98)</f>
        <v>-70210586.141202226</v>
      </c>
      <c r="D99" s="281">
        <f>SUM($B$98:D98)</f>
        <v>-70691247.097143829</v>
      </c>
      <c r="E99" s="281">
        <f>SUM($B$98:E98)</f>
        <v>-71146351.362841472</v>
      </c>
      <c r="F99" s="281">
        <f>SUM($B$98:F98)</f>
        <v>-71575898.938295156</v>
      </c>
      <c r="G99" s="281">
        <f>SUM($B$98:G98)</f>
        <v>-71979889.82350488</v>
      </c>
      <c r="H99" s="281">
        <f>SUM($B$98:H98)</f>
        <v>-72358324.01847066</v>
      </c>
      <c r="I99" s="281">
        <f>SUM($B$98:I98)</f>
        <v>-72711201.52319248</v>
      </c>
      <c r="J99" s="281">
        <f>SUM($B$98:J98)</f>
        <v>-72886335.009136155</v>
      </c>
      <c r="K99" s="281">
        <f>SUM($B$98:K98)</f>
        <v>-73035911.804835871</v>
      </c>
      <c r="L99" s="281">
        <f>SUM($B$98:L98)</f>
        <v>-73159931.910291642</v>
      </c>
      <c r="M99" s="282">
        <f>SUM($B$98:M98)</f>
        <v>-73258395.325503454</v>
      </c>
      <c r="N99" s="281">
        <f>SUM($B$98:N98)</f>
        <v>-73331302.050471306</v>
      </c>
      <c r="O99" s="281">
        <f>SUM($B$98:O98)</f>
        <v>-73378652.085195214</v>
      </c>
      <c r="P99" s="281">
        <f>SUM($B$98:P98)</f>
        <v>-73129483.531694159</v>
      </c>
      <c r="Q99" s="281">
        <f>SUM($B$98:Q98)</f>
        <v>-72854758.287949145</v>
      </c>
      <c r="R99" s="281">
        <f>SUM($B$98:R98)</f>
        <v>-72554476.353960186</v>
      </c>
      <c r="S99" s="281">
        <f>SUM($B$98:S98)</f>
        <v>-72228637.729727268</v>
      </c>
      <c r="T99" s="281">
        <f>SUM($B$98:T98)</f>
        <v>-71877242.415250391</v>
      </c>
      <c r="U99" s="281">
        <f>SUM($B$98:U98)</f>
        <v>-71500290.410529569</v>
      </c>
      <c r="V99" s="281">
        <f>SUM($B$98:V98)</f>
        <v>-70945594.387030587</v>
      </c>
      <c r="W99" s="281">
        <f>SUM($B$98:W98)</f>
        <v>-70365341.67328766</v>
      </c>
      <c r="X99" s="281">
        <f>SUM($B$98:X98)</f>
        <v>-69759532.269300774</v>
      </c>
      <c r="Y99" s="281">
        <f>SUM($B$98:Y98)</f>
        <v>-69128166.175069928</v>
      </c>
      <c r="Z99" s="281">
        <f>SUM($B$98:Z98)</f>
        <v>-68471243.390595138</v>
      </c>
      <c r="AA99" s="281">
        <f>SUM($B$98:AA98)</f>
        <v>-67788763.915876389</v>
      </c>
    </row>
    <row r="100" spans="1:27" x14ac:dyDescent="0.25">
      <c r="A100" s="296" t="s">
        <v>257</v>
      </c>
      <c r="B100" s="297">
        <f t="shared" ref="B100:AA100" si="24">1/POWER((1+$B$53),B88)</f>
        <v>1</v>
      </c>
      <c r="C100" s="297">
        <f t="shared" si="24"/>
        <v>0.85836909871244638</v>
      </c>
      <c r="D100" s="297">
        <f t="shared" si="24"/>
        <v>0.73679750962441737</v>
      </c>
      <c r="E100" s="297">
        <f t="shared" si="24"/>
        <v>0.63244421426988617</v>
      </c>
      <c r="F100" s="297">
        <f t="shared" si="24"/>
        <v>0.54287057018874341</v>
      </c>
      <c r="G100" s="297">
        <f t="shared" si="24"/>
        <v>0.46598332205042353</v>
      </c>
      <c r="H100" s="297">
        <f t="shared" si="24"/>
        <v>0.39998568416345365</v>
      </c>
      <c r="I100" s="297">
        <f t="shared" si="24"/>
        <v>0.34333535121326497</v>
      </c>
      <c r="J100" s="297">
        <f t="shared" si="24"/>
        <v>0.29470845597705142</v>
      </c>
      <c r="K100" s="297">
        <f t="shared" si="24"/>
        <v>0.25296863173995832</v>
      </c>
      <c r="L100" s="297">
        <f t="shared" si="24"/>
        <v>0.21714045642914875</v>
      </c>
      <c r="M100" s="298">
        <f t="shared" si="24"/>
        <v>0.18638665787909764</v>
      </c>
      <c r="N100" s="297">
        <f t="shared" si="24"/>
        <v>0.1599885475357061</v>
      </c>
      <c r="O100" s="297">
        <f t="shared" si="24"/>
        <v>0.13732922535253742</v>
      </c>
      <c r="P100" s="297">
        <f t="shared" si="24"/>
        <v>0.11787916339273598</v>
      </c>
      <c r="Q100" s="297">
        <f t="shared" si="24"/>
        <v>0.10118383123839998</v>
      </c>
      <c r="R100" s="297">
        <f t="shared" si="24"/>
        <v>8.6853074024377655E-2</v>
      </c>
      <c r="S100" s="297">
        <f t="shared" si="24"/>
        <v>7.4551994870710431E-2</v>
      </c>
      <c r="T100" s="297">
        <f t="shared" si="24"/>
        <v>6.3993128644386638E-2</v>
      </c>
      <c r="U100" s="297">
        <f t="shared" si="24"/>
        <v>5.4929724158271798E-2</v>
      </c>
      <c r="V100" s="297">
        <f t="shared" si="24"/>
        <v>4.7149977818259046E-2</v>
      </c>
      <c r="W100" s="297">
        <f t="shared" si="24"/>
        <v>4.0472083964170853E-2</v>
      </c>
      <c r="X100" s="297">
        <f t="shared" si="24"/>
        <v>3.4739986235339783E-2</v>
      </c>
      <c r="Y100" s="297">
        <f t="shared" si="24"/>
        <v>2.9819730674111405E-2</v>
      </c>
      <c r="Z100" s="297">
        <f t="shared" si="24"/>
        <v>2.5596335342584892E-2</v>
      </c>
      <c r="AA100" s="297">
        <f t="shared" si="24"/>
        <v>2.197110329835613E-2</v>
      </c>
    </row>
    <row r="101" spans="1:27" s="217" customFormat="1" ht="14.25" x14ac:dyDescent="0.25">
      <c r="A101" s="299" t="s">
        <v>493</v>
      </c>
      <c r="B101" s="300">
        <f t="shared" ref="B101:AA101" si="25">B98*B100</f>
        <v>-69700064.30169493</v>
      </c>
      <c r="C101" s="300">
        <f t="shared" si="25"/>
        <v>-438216.17125089368</v>
      </c>
      <c r="D101" s="300">
        <f t="shared" si="25"/>
        <v>-354149.79531146149</v>
      </c>
      <c r="E101" s="300">
        <f t="shared" si="25"/>
        <v>-287828.05973001738</v>
      </c>
      <c r="F101" s="300">
        <f t="shared" si="25"/>
        <v>-233188.73720973634</v>
      </c>
      <c r="G101" s="300">
        <f t="shared" si="25"/>
        <v>-188253.01476812147</v>
      </c>
      <c r="H101" s="300">
        <f t="shared" si="25"/>
        <v>-151368.26038423306</v>
      </c>
      <c r="I101" s="300">
        <f t="shared" si="25"/>
        <v>-121155.32201892692</v>
      </c>
      <c r="J101" s="300">
        <f t="shared" si="25"/>
        <v>-51613.319232338974</v>
      </c>
      <c r="K101" s="300">
        <f t="shared" si="25"/>
        <v>-37838.237348205403</v>
      </c>
      <c r="L101" s="300">
        <f t="shared" si="25"/>
        <v>-26929.782305055982</v>
      </c>
      <c r="M101" s="282">
        <f t="shared" si="25"/>
        <v>-18352.266884691217</v>
      </c>
      <c r="N101" s="300">
        <f t="shared" si="25"/>
        <v>-11664.2410331924</v>
      </c>
      <c r="O101" s="300">
        <f t="shared" si="25"/>
        <v>-6502.5435890492899</v>
      </c>
      <c r="P101" s="300">
        <f t="shared" si="25"/>
        <v>29371.780630482772</v>
      </c>
      <c r="Q101" s="300">
        <f t="shared" si="25"/>
        <v>27797.752700023379</v>
      </c>
      <c r="R101" s="300">
        <f t="shared" si="25"/>
        <v>26080.409040926832</v>
      </c>
      <c r="S101" s="300">
        <f t="shared" si="25"/>
        <v>24291.919442491951</v>
      </c>
      <c r="T101" s="300">
        <f t="shared" si="25"/>
        <v>22486.885564353426</v>
      </c>
      <c r="U101" s="300">
        <f t="shared" si="25"/>
        <v>20705.869640222703</v>
      </c>
      <c r="V101" s="300">
        <f t="shared" si="25"/>
        <v>26153.905203853268</v>
      </c>
      <c r="W101" s="300">
        <f t="shared" si="25"/>
        <v>23484.036551041969</v>
      </c>
      <c r="X101" s="300">
        <f t="shared" si="25"/>
        <v>21045.81035574387</v>
      </c>
      <c r="Y101" s="300">
        <f t="shared" si="25"/>
        <v>18827.166886729334</v>
      </c>
      <c r="Z101" s="300">
        <f t="shared" si="25"/>
        <v>16814.815885601503</v>
      </c>
      <c r="AA101" s="300">
        <f t="shared" si="25"/>
        <v>14994.827038053529</v>
      </c>
    </row>
    <row r="102" spans="1:27" s="217" customFormat="1" ht="14.25" x14ac:dyDescent="0.25">
      <c r="A102" s="299" t="s">
        <v>494</v>
      </c>
      <c r="B102" s="300">
        <f>SUM($B$101:B101)</f>
        <v>-69700064.30169493</v>
      </c>
      <c r="C102" s="300">
        <f>SUM($B$101:C101)</f>
        <v>-70138280.472945824</v>
      </c>
      <c r="D102" s="300">
        <f>SUM($B$101:D101)</f>
        <v>-70492430.26825729</v>
      </c>
      <c r="E102" s="300">
        <f>SUM($B$101:E101)</f>
        <v>-70780258.327987313</v>
      </c>
      <c r="F102" s="300">
        <f>SUM($B$101:F101)</f>
        <v>-71013447.065197051</v>
      </c>
      <c r="G102" s="300">
        <f>SUM($B$101:G101)</f>
        <v>-71201700.079965174</v>
      </c>
      <c r="H102" s="300">
        <f>SUM($B$101:H101)</f>
        <v>-71353068.340349406</v>
      </c>
      <c r="I102" s="300">
        <f>SUM($B$101:I101)</f>
        <v>-71474223.662368327</v>
      </c>
      <c r="J102" s="300">
        <f>SUM($B$101:J101)</f>
        <v>-71525836.981600672</v>
      </c>
      <c r="K102" s="300">
        <f>SUM($B$101:K101)</f>
        <v>-71563675.218948871</v>
      </c>
      <c r="L102" s="300">
        <f>SUM($B$101:L101)</f>
        <v>-71590605.001253933</v>
      </c>
      <c r="M102" s="282">
        <f>SUM($B$101:M101)</f>
        <v>-71608957.268138617</v>
      </c>
      <c r="N102" s="300">
        <f>SUM($B$101:N101)</f>
        <v>-71620621.509171814</v>
      </c>
      <c r="O102" s="300">
        <f>SUM($B$101:O101)</f>
        <v>-71627124.052760869</v>
      </c>
      <c r="P102" s="300">
        <f>SUM($B$101:P101)</f>
        <v>-71597752.272130385</v>
      </c>
      <c r="Q102" s="300">
        <f>SUM($B$101:Q101)</f>
        <v>-71569954.519430354</v>
      </c>
      <c r="R102" s="300">
        <f>SUM($B$101:R101)</f>
        <v>-71543874.110389426</v>
      </c>
      <c r="S102" s="300">
        <f>SUM($B$101:S101)</f>
        <v>-71519582.190946937</v>
      </c>
      <c r="T102" s="300">
        <f>SUM($B$101:T101)</f>
        <v>-71497095.30538258</v>
      </c>
      <c r="U102" s="300">
        <f>SUM($B$101:U101)</f>
        <v>-71476389.435742363</v>
      </c>
      <c r="V102" s="300">
        <f>SUM($B$101:V101)</f>
        <v>-71450235.530538514</v>
      </c>
      <c r="W102" s="300">
        <f>SUM($B$101:W101)</f>
        <v>-71426751.493987471</v>
      </c>
      <c r="X102" s="300">
        <f>SUM($B$101:X101)</f>
        <v>-71405705.683631733</v>
      </c>
      <c r="Y102" s="300">
        <f>SUM($B$101:Y101)</f>
        <v>-71386878.516745001</v>
      </c>
      <c r="Z102" s="300">
        <f>SUM($B$101:Z101)</f>
        <v>-71370063.700859398</v>
      </c>
      <c r="AA102" s="300">
        <f>SUM($B$101:AA101)</f>
        <v>-71355068.873821348</v>
      </c>
    </row>
    <row r="103" spans="1:27" s="217" customFormat="1" ht="14.25" x14ac:dyDescent="0.25">
      <c r="A103" s="299" t="s">
        <v>495</v>
      </c>
      <c r="B103" s="301">
        <f>IF((ISERR(IRR($B$98:B98))),0,IF(IRR($B$98:B98)&lt;0,0,IRR($B$98:B98)))</f>
        <v>0</v>
      </c>
      <c r="C103" s="301">
        <f>IF((ISERR(IRR($B$98:C98))),0,IF(IRR($B$98:C98)&lt;0,0,IRR($B$98:C98)))</f>
        <v>0</v>
      </c>
      <c r="D103" s="301">
        <f>IF((ISERR(IRR($B$98:D98))),0,IF(IRR($B$98:D98)&lt;0,0,IRR($B$98:D98)))</f>
        <v>0</v>
      </c>
      <c r="E103" s="301">
        <f>IF((ISERR(IRR($B$98:E98))),0,IF(IRR($B$98:E98)&lt;0,0,IRR($B$98:E98)))</f>
        <v>0</v>
      </c>
      <c r="F103" s="301">
        <f>IF((ISERR(IRR($B$98:F98))),0,IF(IRR($B$98:F98)&lt;0,0,IRR($B$98:F98)))</f>
        <v>0</v>
      </c>
      <c r="G103" s="301">
        <f>IF((ISERR(IRR($B$98:G98))),0,IF(IRR($B$98:G98)&lt;0,0,IRR($B$98:G98)))</f>
        <v>0</v>
      </c>
      <c r="H103" s="301">
        <f>IF((ISERR(IRR($B$98:H98))),0,IF(IRR($B$98:H98)&lt;0,0,IRR($B$98:H98)))</f>
        <v>0</v>
      </c>
      <c r="I103" s="301">
        <f>IF((ISERR(IRR($B$98:I98))),0,IF(IRR($B$98:I98)&lt;0,0,IRR($B$98:I98)))</f>
        <v>0</v>
      </c>
      <c r="J103" s="301">
        <f>IF((ISERR(IRR($B$98:J98))),0,IF(IRR($B$98:J98)&lt;0,0,IRR($B$98:J98)))</f>
        <v>0</v>
      </c>
      <c r="K103" s="301">
        <f>IF((ISERR(IRR($B$98:K98))),0,IF(IRR($B$98:K98)&lt;0,0,IRR($B$98:K98)))</f>
        <v>0</v>
      </c>
      <c r="L103" s="301">
        <f>IF((ISERR(IRR($B$98:L98))),0,IF(IRR($B$98:L98)&lt;0,0,IRR($B$98:L98)))</f>
        <v>0</v>
      </c>
      <c r="M103" s="302">
        <f>IF((ISERR(IRR($B$98:M98))),0,IF(IRR($B$98:M98)&lt;0,0,IRR($B$98:M98)))</f>
        <v>0</v>
      </c>
      <c r="N103" s="301">
        <f>IF((ISERR(IRR($B$98:N98))),0,IF(IRR($B$98:N98)&lt;0,0,IRR($B$98:N98)))</f>
        <v>0</v>
      </c>
      <c r="O103" s="301">
        <f>IF((ISERR(IRR($B$98:O98))),0,IF(IRR($B$98:O98)&lt;0,0,IRR($B$98:O98)))</f>
        <v>0</v>
      </c>
      <c r="P103" s="301">
        <f>IF((ISERR(IRR($B$98:P98))),0,IF(IRR($B$98:P98)&lt;0,0,IRR($B$98:P98)))</f>
        <v>0</v>
      </c>
      <c r="Q103" s="301">
        <f>IF((ISERR(IRR($B$98:Q98))),0,IF(IRR($B$98:Q98)&lt;0,0,IRR($B$98:Q98)))</f>
        <v>0</v>
      </c>
      <c r="R103" s="301">
        <f>IF((ISERR(IRR($B$98:R98))),0,IF(IRR($B$98:R98)&lt;0,0,IRR($B$98:R98)))</f>
        <v>0</v>
      </c>
      <c r="S103" s="301">
        <f>IF((ISERR(IRR($B$98:S98))),0,IF(IRR($B$98:S98)&lt;0,0,IRR($B$98:S98)))</f>
        <v>0</v>
      </c>
      <c r="T103" s="301">
        <f>IF((ISERR(IRR($B$98:T98))),0,IF(IRR($B$98:T98)&lt;0,0,IRR($B$98:T98)))</f>
        <v>0</v>
      </c>
      <c r="U103" s="301">
        <f>IF((ISERR(IRR($B$98:U98))),0,IF(IRR($B$98:U98)&lt;0,0,IRR($B$98:U98)))</f>
        <v>0</v>
      </c>
      <c r="V103" s="301">
        <f>IF((ISERR(IRR($B$98:V98))),0,IF(IRR($B$98:V98)&lt;0,0,IRR($B$98:V98)))</f>
        <v>0</v>
      </c>
      <c r="W103" s="301">
        <f>IF((ISERR(IRR($B$98:W98))),0,IF(IRR($B$98:W98)&lt;0,0,IRR($B$98:W98)))</f>
        <v>0</v>
      </c>
      <c r="X103" s="301">
        <f>IF((ISERR(IRR($B$98:X98))),0,IF(IRR($B$98:X98)&lt;0,0,IRR($B$98:X98)))</f>
        <v>0</v>
      </c>
      <c r="Y103" s="301">
        <f>IF((ISERR(IRR($B$98:Y98))),0,IF(IRR($B$98:Y98)&lt;0,0,IRR($B$98:Y98)))</f>
        <v>0</v>
      </c>
      <c r="Z103" s="301">
        <f>IF((ISERR(IRR($B$98:Z98))),0,IF(IRR($B$98:Z98)&lt;0,0,IRR($B$98:Z98)))</f>
        <v>0</v>
      </c>
      <c r="AA103" s="301">
        <f>IF((ISERR(IRR($B$98:AA98))),0,IF(IRR($B$98:AA98)&lt;0,0,IRR($B$98:AA98)))</f>
        <v>0</v>
      </c>
    </row>
    <row r="104" spans="1:27" s="217" customFormat="1" ht="14.25" x14ac:dyDescent="0.25">
      <c r="A104" s="299" t="s">
        <v>496</v>
      </c>
      <c r="B104" s="303">
        <f>IF(AND(B99&gt;0,A99&lt;0),(B88-(B99/(B99-A99))),0)</f>
        <v>0</v>
      </c>
      <c r="C104" s="303">
        <f t="shared" ref="C104:P104" si="26">IF(AND(C99&gt;0,B99&lt;0),(C88-(C99/(C99-B99))),0)</f>
        <v>0</v>
      </c>
      <c r="D104" s="303">
        <f t="shared" si="26"/>
        <v>0</v>
      </c>
      <c r="E104" s="303">
        <f t="shared" si="26"/>
        <v>0</v>
      </c>
      <c r="F104" s="303">
        <f t="shared" si="26"/>
        <v>0</v>
      </c>
      <c r="G104" s="303">
        <f t="shared" si="26"/>
        <v>0</v>
      </c>
      <c r="H104" s="303">
        <f t="shared" si="26"/>
        <v>0</v>
      </c>
      <c r="I104" s="303">
        <f t="shared" si="26"/>
        <v>0</v>
      </c>
      <c r="J104" s="303">
        <f t="shared" si="26"/>
        <v>0</v>
      </c>
      <c r="K104" s="303">
        <f t="shared" si="26"/>
        <v>0</v>
      </c>
      <c r="L104" s="303">
        <f t="shared" si="26"/>
        <v>0</v>
      </c>
      <c r="M104" s="304">
        <f t="shared" si="26"/>
        <v>0</v>
      </c>
      <c r="N104" s="303">
        <f t="shared" si="26"/>
        <v>0</v>
      </c>
      <c r="O104" s="303">
        <f t="shared" si="26"/>
        <v>0</v>
      </c>
      <c r="P104" s="303">
        <f t="shared" si="26"/>
        <v>0</v>
      </c>
      <c r="Q104" s="303">
        <f t="shared" ref="Q104:AA104" si="27">IF(AND(Q99&gt;0,P99&lt;0),(Q89-(Q99/(Q99-P99))),0)</f>
        <v>0</v>
      </c>
      <c r="R104" s="303">
        <f t="shared" si="27"/>
        <v>0</v>
      </c>
      <c r="S104" s="303">
        <f t="shared" si="27"/>
        <v>0</v>
      </c>
      <c r="T104" s="303">
        <f t="shared" si="27"/>
        <v>0</v>
      </c>
      <c r="U104" s="303">
        <f t="shared" si="27"/>
        <v>0</v>
      </c>
      <c r="V104" s="303">
        <f t="shared" si="27"/>
        <v>0</v>
      </c>
      <c r="W104" s="303">
        <f t="shared" si="27"/>
        <v>0</v>
      </c>
      <c r="X104" s="303">
        <f t="shared" si="27"/>
        <v>0</v>
      </c>
      <c r="Y104" s="303">
        <f t="shared" si="27"/>
        <v>0</v>
      </c>
      <c r="Z104" s="303">
        <f t="shared" si="27"/>
        <v>0</v>
      </c>
      <c r="AA104" s="303">
        <f t="shared" si="27"/>
        <v>0</v>
      </c>
    </row>
    <row r="105" spans="1:27" s="217" customFormat="1" ht="15" thickBot="1" x14ac:dyDescent="0.3">
      <c r="A105" s="305" t="s">
        <v>497</v>
      </c>
      <c r="B105" s="306">
        <f>IF(AND(B102&gt;0,A102&lt;0),(B88-(B102/(B102-A102))),0)</f>
        <v>0</v>
      </c>
      <c r="C105" s="306">
        <f t="shared" ref="C105:AA105" si="28">IF(AND(C102&gt;0,B102&lt;0),(C88-(C102/(C102-B102))),0)</f>
        <v>0</v>
      </c>
      <c r="D105" s="306">
        <f t="shared" si="28"/>
        <v>0</v>
      </c>
      <c r="E105" s="306">
        <f t="shared" si="28"/>
        <v>0</v>
      </c>
      <c r="F105" s="306">
        <f t="shared" si="28"/>
        <v>0</v>
      </c>
      <c r="G105" s="306">
        <f t="shared" si="28"/>
        <v>0</v>
      </c>
      <c r="H105" s="306">
        <f t="shared" si="28"/>
        <v>0</v>
      </c>
      <c r="I105" s="306">
        <f t="shared" si="28"/>
        <v>0</v>
      </c>
      <c r="J105" s="306">
        <f t="shared" si="28"/>
        <v>0</v>
      </c>
      <c r="K105" s="306">
        <f t="shared" si="28"/>
        <v>0</v>
      </c>
      <c r="L105" s="306">
        <f t="shared" si="28"/>
        <v>0</v>
      </c>
      <c r="M105" s="307">
        <f t="shared" si="28"/>
        <v>0</v>
      </c>
      <c r="N105" s="306">
        <f t="shared" si="28"/>
        <v>0</v>
      </c>
      <c r="O105" s="306">
        <f t="shared" si="28"/>
        <v>0</v>
      </c>
      <c r="P105" s="306">
        <f t="shared" si="28"/>
        <v>0</v>
      </c>
      <c r="Q105" s="306">
        <f t="shared" si="28"/>
        <v>0</v>
      </c>
      <c r="R105" s="306">
        <f t="shared" si="28"/>
        <v>0</v>
      </c>
      <c r="S105" s="306">
        <f t="shared" si="28"/>
        <v>0</v>
      </c>
      <c r="T105" s="306">
        <f t="shared" si="28"/>
        <v>0</v>
      </c>
      <c r="U105" s="306">
        <f t="shared" si="28"/>
        <v>0</v>
      </c>
      <c r="V105" s="306">
        <f t="shared" si="28"/>
        <v>0</v>
      </c>
      <c r="W105" s="306">
        <f t="shared" si="28"/>
        <v>0</v>
      </c>
      <c r="X105" s="306">
        <f t="shared" si="28"/>
        <v>0</v>
      </c>
      <c r="Y105" s="306">
        <f t="shared" si="28"/>
        <v>0</v>
      </c>
      <c r="Z105" s="306">
        <f t="shared" si="28"/>
        <v>0</v>
      </c>
      <c r="AA105" s="306">
        <f t="shared" si="28"/>
        <v>0</v>
      </c>
    </row>
    <row r="106" spans="1:27" x14ac:dyDescent="0.25">
      <c r="C106" s="308"/>
      <c r="D106" s="308"/>
      <c r="E106" s="308"/>
      <c r="F106" s="308"/>
      <c r="G106" s="308"/>
      <c r="H106" s="308"/>
      <c r="I106" s="308"/>
      <c r="J106" s="308"/>
    </row>
    <row r="107" spans="1:27" ht="64.5" customHeight="1" x14ac:dyDescent="0.25">
      <c r="A107" s="416"/>
      <c r="B107" s="416"/>
      <c r="C107" s="416"/>
      <c r="D107" s="416"/>
      <c r="E107" s="416"/>
      <c r="F107" s="416"/>
      <c r="G107" s="416"/>
      <c r="H107" s="416"/>
      <c r="I107" s="416"/>
      <c r="J107" s="416"/>
      <c r="K107" s="416"/>
    </row>
    <row r="109" spans="1:27" x14ac:dyDescent="0.25">
      <c r="C109" s="308"/>
    </row>
    <row r="112" spans="1:27" ht="27.75" x14ac:dyDescent="0.25">
      <c r="B112" s="216"/>
      <c r="M112" s="216"/>
    </row>
    <row r="113" spans="2:13" ht="27.75" x14ac:dyDescent="0.25">
      <c r="B113" s="216"/>
      <c r="M113" s="309"/>
    </row>
  </sheetData>
  <mergeCells count="23">
    <mergeCell ref="D39:E39"/>
    <mergeCell ref="U19:Y19"/>
    <mergeCell ref="U20:Y20"/>
    <mergeCell ref="U21:Y21"/>
    <mergeCell ref="A23:K23"/>
    <mergeCell ref="A24:K24"/>
    <mergeCell ref="U25:W25"/>
    <mergeCell ref="A18:AR18"/>
    <mergeCell ref="D40:E40"/>
    <mergeCell ref="A107:K107"/>
    <mergeCell ref="A5:AR5"/>
    <mergeCell ref="A7:AR7"/>
    <mergeCell ref="A9:AR9"/>
    <mergeCell ref="A10:AR10"/>
    <mergeCell ref="A12:AR12"/>
    <mergeCell ref="A13:AR13"/>
    <mergeCell ref="A15:AR15"/>
    <mergeCell ref="A16:AR16"/>
    <mergeCell ref="U28:W28"/>
    <mergeCell ref="U29:X29"/>
    <mergeCell ref="U30:W30"/>
    <mergeCell ref="D37:E37"/>
    <mergeCell ref="D38:E38"/>
  </mergeCells>
  <pageMargins left="0.70866141732283472" right="0.70866141732283472" top="0.74803149606299213" bottom="0.74803149606299213" header="0.31496062992125984" footer="0.31496062992125984"/>
  <pageSetup paperSize="8" scale="34"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70" zoomScaleNormal="100" zoomScaleSheetLayoutView="70" workbookViewId="0">
      <selection activeCell="A15" sqref="A15:L15"/>
    </sheetView>
  </sheetViews>
  <sheetFormatPr defaultRowHeight="15.75" x14ac:dyDescent="0.25"/>
  <cols>
    <col min="1" max="1" width="9.140625" style="60"/>
    <col min="2" max="2" width="37.7109375" style="60" customWidth="1"/>
    <col min="3" max="3" width="14" style="60" customWidth="1"/>
    <col min="4" max="4" width="14.140625" style="60" customWidth="1"/>
    <col min="5" max="5" width="0" style="60" hidden="1" customWidth="1"/>
    <col min="6" max="6" width="0.42578125" style="60" hidden="1" customWidth="1"/>
    <col min="7" max="7" width="14.8554687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3" t="s">
        <v>68</v>
      </c>
    </row>
    <row r="2" spans="1:44" ht="18.75" x14ac:dyDescent="0.3">
      <c r="L2" s="15" t="s">
        <v>11</v>
      </c>
    </row>
    <row r="3" spans="1:44" ht="18.75" x14ac:dyDescent="0.3">
      <c r="L3" s="15" t="s">
        <v>473</v>
      </c>
    </row>
    <row r="4" spans="1:44" ht="18.75" x14ac:dyDescent="0.3">
      <c r="K4" s="15"/>
    </row>
    <row r="5" spans="1:44" x14ac:dyDescent="0.25">
      <c r="A5" s="363" t="str">
        <f>'5. анализ эконом эфф'!A5:AR5</f>
        <v>Год раскрытия информации: 2022  год</v>
      </c>
      <c r="B5" s="363"/>
      <c r="C5" s="363"/>
      <c r="D5" s="363"/>
      <c r="E5" s="363"/>
      <c r="F5" s="363"/>
      <c r="G5" s="363"/>
      <c r="H5" s="363"/>
      <c r="I5" s="363"/>
      <c r="J5" s="363"/>
      <c r="K5" s="363"/>
      <c r="L5" s="363"/>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row>
    <row r="6" spans="1:44" ht="18.75" x14ac:dyDescent="0.3">
      <c r="K6" s="15"/>
    </row>
    <row r="7" spans="1:44" ht="18.75" x14ac:dyDescent="0.25">
      <c r="A7" s="367" t="s">
        <v>10</v>
      </c>
      <c r="B7" s="367"/>
      <c r="C7" s="367"/>
      <c r="D7" s="367"/>
      <c r="E7" s="367"/>
      <c r="F7" s="367"/>
      <c r="G7" s="367"/>
      <c r="H7" s="367"/>
      <c r="I7" s="367"/>
      <c r="J7" s="367"/>
      <c r="K7" s="367"/>
      <c r="L7" s="367"/>
    </row>
    <row r="8" spans="1:44" ht="18.75" x14ac:dyDescent="0.25">
      <c r="A8" s="367"/>
      <c r="B8" s="367"/>
      <c r="C8" s="367"/>
      <c r="D8" s="367"/>
      <c r="E8" s="367"/>
      <c r="F8" s="367"/>
      <c r="G8" s="367"/>
      <c r="H8" s="367"/>
      <c r="I8" s="367"/>
      <c r="J8" s="367"/>
      <c r="K8" s="367"/>
      <c r="L8" s="367"/>
    </row>
    <row r="9" spans="1:44" ht="18.75" x14ac:dyDescent="0.25">
      <c r="A9" s="366" t="s">
        <v>501</v>
      </c>
      <c r="B9" s="366"/>
      <c r="C9" s="366"/>
      <c r="D9" s="366"/>
      <c r="E9" s="366"/>
      <c r="F9" s="366"/>
      <c r="G9" s="366"/>
      <c r="H9" s="366"/>
      <c r="I9" s="366"/>
      <c r="J9" s="366"/>
      <c r="K9" s="366"/>
      <c r="L9" s="366"/>
    </row>
    <row r="10" spans="1:44" x14ac:dyDescent="0.25">
      <c r="A10" s="364" t="s">
        <v>9</v>
      </c>
      <c r="B10" s="364"/>
      <c r="C10" s="364"/>
      <c r="D10" s="364"/>
      <c r="E10" s="364"/>
      <c r="F10" s="364"/>
      <c r="G10" s="364"/>
      <c r="H10" s="364"/>
      <c r="I10" s="364"/>
      <c r="J10" s="364"/>
      <c r="K10" s="364"/>
      <c r="L10" s="364"/>
    </row>
    <row r="11" spans="1:44" ht="18.75" x14ac:dyDescent="0.25">
      <c r="A11" s="367"/>
      <c r="B11" s="367"/>
      <c r="C11" s="367"/>
      <c r="D11" s="367"/>
      <c r="E11" s="367"/>
      <c r="F11" s="367"/>
      <c r="G11" s="367"/>
      <c r="H11" s="367"/>
      <c r="I11" s="367"/>
      <c r="J11" s="367"/>
      <c r="K11" s="367"/>
      <c r="L11" s="367"/>
    </row>
    <row r="12" spans="1:44" ht="18.75" x14ac:dyDescent="0.25">
      <c r="A12" s="366" t="str">
        <f>'1. паспорт местоположение'!A12:C12</f>
        <v>L_TP3500.PR.0045</v>
      </c>
      <c r="B12" s="366"/>
      <c r="C12" s="366"/>
      <c r="D12" s="366"/>
      <c r="E12" s="366"/>
      <c r="F12" s="366"/>
      <c r="G12" s="366"/>
      <c r="H12" s="366"/>
      <c r="I12" s="366"/>
      <c r="J12" s="366"/>
      <c r="K12" s="366"/>
      <c r="L12" s="366"/>
    </row>
    <row r="13" spans="1:44" x14ac:dyDescent="0.25">
      <c r="A13" s="364" t="s">
        <v>8</v>
      </c>
      <c r="B13" s="364"/>
      <c r="C13" s="364"/>
      <c r="D13" s="364"/>
      <c r="E13" s="364"/>
      <c r="F13" s="364"/>
      <c r="G13" s="364"/>
      <c r="H13" s="364"/>
      <c r="I13" s="364"/>
      <c r="J13" s="364"/>
      <c r="K13" s="364"/>
      <c r="L13" s="364"/>
    </row>
    <row r="14" spans="1:44" ht="18.75" x14ac:dyDescent="0.25">
      <c r="A14" s="372"/>
      <c r="B14" s="372"/>
      <c r="C14" s="372"/>
      <c r="D14" s="372"/>
      <c r="E14" s="372"/>
      <c r="F14" s="372"/>
      <c r="G14" s="372"/>
      <c r="H14" s="372"/>
      <c r="I14" s="372"/>
      <c r="J14" s="372"/>
      <c r="K14" s="372"/>
      <c r="L14" s="372"/>
    </row>
    <row r="15" spans="1:44" ht="72.75" customHeight="1" x14ac:dyDescent="0.25">
      <c r="A15" s="380" t="str">
        <f>'1. паспорт местоположение'!A15:C15</f>
        <v>Модернизация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v>
      </c>
      <c r="B15" s="380"/>
      <c r="C15" s="380"/>
      <c r="D15" s="380"/>
      <c r="E15" s="380"/>
      <c r="F15" s="380"/>
      <c r="G15" s="380"/>
      <c r="H15" s="380"/>
      <c r="I15" s="380"/>
      <c r="J15" s="380"/>
      <c r="K15" s="380"/>
      <c r="L15" s="380"/>
      <c r="M15" s="354"/>
      <c r="N15" s="354"/>
      <c r="O15" s="354"/>
    </row>
    <row r="16" spans="1:44" x14ac:dyDescent="0.25">
      <c r="A16" s="364" t="s">
        <v>7</v>
      </c>
      <c r="B16" s="364"/>
      <c r="C16" s="364"/>
      <c r="D16" s="364"/>
      <c r="E16" s="364"/>
      <c r="F16" s="364"/>
      <c r="G16" s="364"/>
      <c r="H16" s="364"/>
      <c r="I16" s="364"/>
      <c r="J16" s="364"/>
      <c r="K16" s="364"/>
      <c r="L16" s="364"/>
    </row>
    <row r="17" spans="1:12" ht="15.75" customHeight="1" x14ac:dyDescent="0.25">
      <c r="L17" s="204"/>
    </row>
    <row r="18" spans="1:12" x14ac:dyDescent="0.25">
      <c r="K18" s="71"/>
    </row>
    <row r="19" spans="1:12" ht="15.75" customHeight="1" x14ac:dyDescent="0.25">
      <c r="A19" s="436" t="s">
        <v>433</v>
      </c>
      <c r="B19" s="436"/>
      <c r="C19" s="436"/>
      <c r="D19" s="436"/>
      <c r="E19" s="436"/>
      <c r="F19" s="436"/>
      <c r="G19" s="436"/>
      <c r="H19" s="436"/>
      <c r="I19" s="436"/>
      <c r="J19" s="436"/>
      <c r="K19" s="436"/>
      <c r="L19" s="436"/>
    </row>
    <row r="20" spans="1:12" x14ac:dyDescent="0.25">
      <c r="A20" s="206"/>
      <c r="B20" s="206"/>
      <c r="C20" s="70"/>
      <c r="D20" s="70"/>
      <c r="E20" s="70"/>
      <c r="F20" s="70"/>
      <c r="G20" s="70"/>
      <c r="H20" s="70"/>
      <c r="I20" s="70"/>
      <c r="J20" s="70"/>
      <c r="K20" s="70"/>
      <c r="L20" s="70"/>
    </row>
    <row r="21" spans="1:12" ht="28.5" customHeight="1" x14ac:dyDescent="0.25">
      <c r="A21" s="430" t="s">
        <v>227</v>
      </c>
      <c r="B21" s="430" t="s">
        <v>226</v>
      </c>
      <c r="C21" s="431" t="s">
        <v>365</v>
      </c>
      <c r="D21" s="431"/>
      <c r="E21" s="431"/>
      <c r="F21" s="431"/>
      <c r="G21" s="431"/>
      <c r="H21" s="431"/>
      <c r="I21" s="432" t="s">
        <v>225</v>
      </c>
      <c r="J21" s="433" t="s">
        <v>367</v>
      </c>
      <c r="K21" s="430" t="s">
        <v>224</v>
      </c>
      <c r="L21" s="426" t="s">
        <v>366</v>
      </c>
    </row>
    <row r="22" spans="1:12" ht="58.5" customHeight="1" x14ac:dyDescent="0.25">
      <c r="A22" s="430"/>
      <c r="B22" s="430"/>
      <c r="C22" s="427" t="s">
        <v>3</v>
      </c>
      <c r="D22" s="427"/>
      <c r="E22" s="123"/>
      <c r="F22" s="124"/>
      <c r="G22" s="428" t="s">
        <v>2</v>
      </c>
      <c r="H22" s="429"/>
      <c r="I22" s="432"/>
      <c r="J22" s="434"/>
      <c r="K22" s="430"/>
      <c r="L22" s="426"/>
    </row>
    <row r="23" spans="1:12" ht="38.25" customHeight="1" x14ac:dyDescent="0.25">
      <c r="A23" s="430"/>
      <c r="B23" s="430"/>
      <c r="C23" s="69" t="s">
        <v>223</v>
      </c>
      <c r="D23" s="69" t="s">
        <v>222</v>
      </c>
      <c r="E23" s="69" t="s">
        <v>223</v>
      </c>
      <c r="F23" s="69" t="s">
        <v>222</v>
      </c>
      <c r="G23" s="69" t="s">
        <v>223</v>
      </c>
      <c r="H23" s="69" t="s">
        <v>222</v>
      </c>
      <c r="I23" s="432"/>
      <c r="J23" s="435"/>
      <c r="K23" s="430"/>
      <c r="L23" s="426"/>
    </row>
    <row r="24" spans="1:12" x14ac:dyDescent="0.25">
      <c r="A24" s="179">
        <v>1</v>
      </c>
      <c r="B24" s="205">
        <v>2</v>
      </c>
      <c r="C24" s="69">
        <v>3</v>
      </c>
      <c r="D24" s="69">
        <v>4</v>
      </c>
      <c r="E24" s="69">
        <v>5</v>
      </c>
      <c r="F24" s="69">
        <v>6</v>
      </c>
      <c r="G24" s="69">
        <v>7</v>
      </c>
      <c r="H24" s="69">
        <v>8</v>
      </c>
      <c r="I24" s="69">
        <v>9</v>
      </c>
      <c r="J24" s="69">
        <v>10</v>
      </c>
      <c r="K24" s="69">
        <v>11</v>
      </c>
      <c r="L24" s="69">
        <v>12</v>
      </c>
    </row>
    <row r="25" spans="1:12" x14ac:dyDescent="0.25">
      <c r="A25" s="343">
        <v>1</v>
      </c>
      <c r="B25" s="66" t="s">
        <v>221</v>
      </c>
      <c r="C25" s="157"/>
      <c r="D25" s="158"/>
      <c r="E25" s="158"/>
      <c r="F25" s="158"/>
      <c r="G25" s="157"/>
      <c r="H25" s="158"/>
      <c r="I25" s="158"/>
      <c r="J25" s="158"/>
      <c r="K25" s="63"/>
      <c r="L25" s="79"/>
    </row>
    <row r="26" spans="1:12" ht="21.75" customHeight="1" x14ac:dyDescent="0.25">
      <c r="A26" s="343" t="s">
        <v>220</v>
      </c>
      <c r="B26" s="68" t="s">
        <v>372</v>
      </c>
      <c r="C26" s="64" t="s">
        <v>556</v>
      </c>
      <c r="D26" s="158"/>
      <c r="E26" s="158"/>
      <c r="F26" s="158"/>
      <c r="G26" s="64" t="s">
        <v>467</v>
      </c>
      <c r="H26" s="158"/>
      <c r="I26" s="158"/>
      <c r="J26" s="158"/>
      <c r="K26" s="63"/>
      <c r="L26" s="63"/>
    </row>
    <row r="27" spans="1:12" s="61" customFormat="1" ht="39" customHeight="1" x14ac:dyDescent="0.25">
      <c r="A27" s="343" t="s">
        <v>219</v>
      </c>
      <c r="B27" s="68" t="s">
        <v>374</v>
      </c>
      <c r="C27" s="64" t="s">
        <v>556</v>
      </c>
      <c r="D27" s="158"/>
      <c r="E27" s="158"/>
      <c r="F27" s="158"/>
      <c r="G27" s="64" t="s">
        <v>467</v>
      </c>
      <c r="H27" s="158"/>
      <c r="I27" s="158"/>
      <c r="J27" s="158"/>
      <c r="K27" s="63"/>
      <c r="L27" s="63"/>
    </row>
    <row r="28" spans="1:12" s="61" customFormat="1" ht="70.5" customHeight="1" x14ac:dyDescent="0.25">
      <c r="A28" s="343" t="s">
        <v>373</v>
      </c>
      <c r="B28" s="68" t="s">
        <v>378</v>
      </c>
      <c r="C28" s="64" t="s">
        <v>556</v>
      </c>
      <c r="D28" s="158"/>
      <c r="E28" s="158"/>
      <c r="F28" s="158"/>
      <c r="G28" s="64" t="s">
        <v>467</v>
      </c>
      <c r="H28" s="158"/>
      <c r="I28" s="158"/>
      <c r="J28" s="158"/>
      <c r="K28" s="63"/>
      <c r="L28" s="63"/>
    </row>
    <row r="29" spans="1:12" s="61" customFormat="1" ht="54" customHeight="1" x14ac:dyDescent="0.25">
      <c r="A29" s="343" t="s">
        <v>218</v>
      </c>
      <c r="B29" s="68" t="s">
        <v>377</v>
      </c>
      <c r="C29" s="64" t="s">
        <v>556</v>
      </c>
      <c r="D29" s="158"/>
      <c r="E29" s="158"/>
      <c r="F29" s="158"/>
      <c r="G29" s="64" t="s">
        <v>467</v>
      </c>
      <c r="H29" s="158"/>
      <c r="I29" s="158"/>
      <c r="J29" s="158"/>
      <c r="K29" s="63"/>
      <c r="L29" s="63"/>
    </row>
    <row r="30" spans="1:12" s="61" customFormat="1" ht="42" customHeight="1" x14ac:dyDescent="0.25">
      <c r="A30" s="343" t="s">
        <v>217</v>
      </c>
      <c r="B30" s="68" t="s">
        <v>379</v>
      </c>
      <c r="C30" s="64" t="s">
        <v>556</v>
      </c>
      <c r="D30" s="158"/>
      <c r="E30" s="158"/>
      <c r="F30" s="158"/>
      <c r="G30" s="64" t="s">
        <v>467</v>
      </c>
      <c r="H30" s="158"/>
      <c r="I30" s="158"/>
      <c r="J30" s="158"/>
      <c r="K30" s="63"/>
      <c r="L30" s="63"/>
    </row>
    <row r="31" spans="1:12" s="61" customFormat="1" ht="37.5" customHeight="1" x14ac:dyDescent="0.25">
      <c r="A31" s="343" t="s">
        <v>216</v>
      </c>
      <c r="B31" s="65" t="s">
        <v>375</v>
      </c>
      <c r="C31" s="64" t="s">
        <v>556</v>
      </c>
      <c r="D31" s="158"/>
      <c r="E31" s="173"/>
      <c r="F31" s="173"/>
      <c r="G31" s="175">
        <v>44621</v>
      </c>
      <c r="H31" s="175">
        <v>44681</v>
      </c>
      <c r="I31" s="180"/>
      <c r="J31" s="180"/>
      <c r="K31" s="63"/>
      <c r="L31" s="63"/>
    </row>
    <row r="32" spans="1:12" s="61" customFormat="1" ht="31.5" x14ac:dyDescent="0.25">
      <c r="A32" s="343" t="s">
        <v>214</v>
      </c>
      <c r="B32" s="65" t="s">
        <v>380</v>
      </c>
      <c r="C32" s="64" t="s">
        <v>556</v>
      </c>
      <c r="D32" s="158"/>
      <c r="E32" s="158"/>
      <c r="F32" s="158"/>
      <c r="G32" s="181">
        <v>44835</v>
      </c>
      <c r="H32" s="182">
        <v>44864</v>
      </c>
      <c r="I32" s="180"/>
      <c r="J32" s="180"/>
      <c r="K32" s="63"/>
      <c r="L32" s="63"/>
    </row>
    <row r="33" spans="1:12" s="61" customFormat="1" ht="37.5" customHeight="1" x14ac:dyDescent="0.25">
      <c r="A33" s="343" t="s">
        <v>391</v>
      </c>
      <c r="B33" s="65" t="s">
        <v>309</v>
      </c>
      <c r="C33" s="64" t="s">
        <v>556</v>
      </c>
      <c r="D33" s="158"/>
      <c r="E33" s="158"/>
      <c r="F33" s="158"/>
      <c r="G33" s="172" t="s">
        <v>467</v>
      </c>
      <c r="H33" s="172"/>
      <c r="I33" s="158"/>
      <c r="J33" s="158"/>
      <c r="K33" s="63"/>
      <c r="L33" s="63"/>
    </row>
    <row r="34" spans="1:12" s="61" customFormat="1" ht="47.25" customHeight="1" x14ac:dyDescent="0.25">
      <c r="A34" s="343" t="s">
        <v>392</v>
      </c>
      <c r="B34" s="65" t="s">
        <v>384</v>
      </c>
      <c r="C34" s="64" t="s">
        <v>556</v>
      </c>
      <c r="D34" s="158"/>
      <c r="E34" s="159"/>
      <c r="F34" s="159"/>
      <c r="G34" s="172"/>
      <c r="H34" s="172"/>
      <c r="I34" s="159"/>
      <c r="J34" s="159"/>
      <c r="K34" s="67"/>
      <c r="L34" s="63"/>
    </row>
    <row r="35" spans="1:12" s="61" customFormat="1" ht="49.5" customHeight="1" x14ac:dyDescent="0.25">
      <c r="A35" s="343" t="s">
        <v>393</v>
      </c>
      <c r="B35" s="65" t="s">
        <v>215</v>
      </c>
      <c r="C35" s="64" t="s">
        <v>556</v>
      </c>
      <c r="D35" s="158"/>
      <c r="E35" s="159"/>
      <c r="F35" s="159"/>
      <c r="G35" s="175">
        <v>44866</v>
      </c>
      <c r="H35" s="175">
        <v>44880</v>
      </c>
      <c r="I35" s="180"/>
      <c r="J35" s="180"/>
      <c r="K35" s="67"/>
      <c r="L35" s="63"/>
    </row>
    <row r="36" spans="1:12" ht="37.5" customHeight="1" x14ac:dyDescent="0.25">
      <c r="A36" s="343" t="s">
        <v>394</v>
      </c>
      <c r="B36" s="65" t="s">
        <v>376</v>
      </c>
      <c r="C36" s="64" t="s">
        <v>556</v>
      </c>
      <c r="D36" s="158"/>
      <c r="E36" s="160"/>
      <c r="F36" s="161"/>
      <c r="G36" s="64" t="s">
        <v>467</v>
      </c>
      <c r="H36" s="178" t="s">
        <v>467</v>
      </c>
      <c r="I36" s="162"/>
      <c r="J36" s="162"/>
      <c r="K36" s="63"/>
      <c r="L36" s="63"/>
    </row>
    <row r="37" spans="1:12" x14ac:dyDescent="0.25">
      <c r="A37" s="343" t="s">
        <v>395</v>
      </c>
      <c r="B37" s="65" t="s">
        <v>213</v>
      </c>
      <c r="C37" s="64" t="s">
        <v>556</v>
      </c>
      <c r="D37" s="158"/>
      <c r="E37" s="160"/>
      <c r="F37" s="161"/>
      <c r="G37" s="176">
        <v>44880</v>
      </c>
      <c r="H37" s="175">
        <v>44926</v>
      </c>
      <c r="I37" s="180"/>
      <c r="J37" s="180"/>
      <c r="K37" s="63"/>
      <c r="L37" s="63"/>
    </row>
    <row r="38" spans="1:12" x14ac:dyDescent="0.25">
      <c r="A38" s="343" t="s">
        <v>559</v>
      </c>
      <c r="B38" s="66" t="s">
        <v>212</v>
      </c>
      <c r="C38" s="64" t="s">
        <v>556</v>
      </c>
      <c r="D38" s="158"/>
      <c r="E38" s="163"/>
      <c r="F38" s="163"/>
      <c r="G38" s="64"/>
      <c r="H38" s="163"/>
      <c r="I38" s="163"/>
      <c r="J38" s="163"/>
      <c r="K38" s="63"/>
      <c r="L38" s="63"/>
    </row>
    <row r="39" spans="1:12" ht="63" x14ac:dyDescent="0.25">
      <c r="A39" s="343">
        <v>2</v>
      </c>
      <c r="B39" s="65" t="s">
        <v>381</v>
      </c>
      <c r="C39" s="64" t="s">
        <v>556</v>
      </c>
      <c r="D39" s="158"/>
      <c r="E39" s="163"/>
      <c r="F39" s="163"/>
      <c r="G39" s="175">
        <v>44938</v>
      </c>
      <c r="H39" s="175">
        <v>44977</v>
      </c>
      <c r="I39" s="180"/>
      <c r="J39" s="180"/>
      <c r="K39" s="63"/>
      <c r="L39" s="63"/>
    </row>
    <row r="40" spans="1:12" ht="33.75" customHeight="1" x14ac:dyDescent="0.25">
      <c r="A40" s="343" t="s">
        <v>211</v>
      </c>
      <c r="B40" s="65" t="s">
        <v>383</v>
      </c>
      <c r="C40" s="64" t="s">
        <v>556</v>
      </c>
      <c r="D40" s="158"/>
      <c r="E40" s="163"/>
      <c r="F40" s="163"/>
      <c r="G40" s="175">
        <v>44986</v>
      </c>
      <c r="H40" s="177">
        <v>45168</v>
      </c>
      <c r="I40" s="333"/>
      <c r="J40" s="333"/>
      <c r="K40" s="63"/>
      <c r="L40" s="63"/>
    </row>
    <row r="41" spans="1:12" ht="63" customHeight="1" x14ac:dyDescent="0.25">
      <c r="A41" s="343" t="s">
        <v>210</v>
      </c>
      <c r="B41" s="66" t="s">
        <v>462</v>
      </c>
      <c r="C41" s="64" t="s">
        <v>556</v>
      </c>
      <c r="D41" s="158"/>
      <c r="E41" s="163"/>
      <c r="F41" s="163"/>
      <c r="G41" s="64"/>
      <c r="H41" s="163"/>
      <c r="I41" s="164"/>
      <c r="J41" s="164"/>
      <c r="K41" s="63"/>
      <c r="L41" s="63"/>
    </row>
    <row r="42" spans="1:12" ht="58.5" customHeight="1" x14ac:dyDescent="0.25">
      <c r="A42" s="343">
        <v>3</v>
      </c>
      <c r="B42" s="65" t="s">
        <v>382</v>
      </c>
      <c r="C42" s="64" t="s">
        <v>556</v>
      </c>
      <c r="D42" s="158"/>
      <c r="E42" s="163"/>
      <c r="F42" s="163"/>
      <c r="G42" s="174" t="s">
        <v>467</v>
      </c>
      <c r="H42" s="174" t="s">
        <v>467</v>
      </c>
      <c r="I42" s="164"/>
      <c r="J42" s="164"/>
      <c r="K42" s="63"/>
      <c r="L42" s="63"/>
    </row>
    <row r="43" spans="1:12" ht="34.5" customHeight="1" x14ac:dyDescent="0.25">
      <c r="A43" s="343" t="s">
        <v>209</v>
      </c>
      <c r="B43" s="65" t="s">
        <v>207</v>
      </c>
      <c r="C43" s="64" t="s">
        <v>556</v>
      </c>
      <c r="D43" s="158"/>
      <c r="E43" s="163"/>
      <c r="F43" s="163"/>
      <c r="G43" s="177">
        <v>45078</v>
      </c>
      <c r="H43" s="177">
        <v>45199</v>
      </c>
      <c r="I43" s="333"/>
      <c r="J43" s="333"/>
      <c r="K43" s="63"/>
      <c r="L43" s="63"/>
    </row>
    <row r="44" spans="1:12" ht="35.25" customHeight="1" x14ac:dyDescent="0.25">
      <c r="A44" s="343" t="s">
        <v>208</v>
      </c>
      <c r="B44" s="65" t="s">
        <v>205</v>
      </c>
      <c r="C44" s="64" t="s">
        <v>556</v>
      </c>
      <c r="D44" s="158"/>
      <c r="E44" s="163"/>
      <c r="F44" s="163"/>
      <c r="G44" s="177">
        <v>45108</v>
      </c>
      <c r="H44" s="177">
        <v>45229</v>
      </c>
      <c r="I44" s="163"/>
      <c r="J44" s="163"/>
      <c r="K44" s="63"/>
      <c r="L44" s="63"/>
    </row>
    <row r="45" spans="1:12" ht="90.75" customHeight="1" x14ac:dyDescent="0.25">
      <c r="A45" s="343" t="s">
        <v>206</v>
      </c>
      <c r="B45" s="65" t="s">
        <v>387</v>
      </c>
      <c r="C45" s="64" t="s">
        <v>556</v>
      </c>
      <c r="D45" s="158"/>
      <c r="E45" s="163"/>
      <c r="F45" s="163"/>
      <c r="G45" s="64" t="s">
        <v>467</v>
      </c>
      <c r="H45" s="163"/>
      <c r="I45" s="163"/>
      <c r="J45" s="163"/>
      <c r="K45" s="63"/>
      <c r="L45" s="63"/>
    </row>
    <row r="46" spans="1:12" ht="167.25" customHeight="1" x14ac:dyDescent="0.25">
      <c r="A46" s="343" t="s">
        <v>204</v>
      </c>
      <c r="B46" s="65" t="s">
        <v>385</v>
      </c>
      <c r="C46" s="64" t="s">
        <v>556</v>
      </c>
      <c r="D46" s="158"/>
      <c r="E46" s="163"/>
      <c r="F46" s="163"/>
      <c r="G46" s="64" t="s">
        <v>467</v>
      </c>
      <c r="H46" s="163"/>
      <c r="I46" s="163"/>
      <c r="J46" s="163"/>
      <c r="K46" s="63"/>
      <c r="L46" s="63"/>
    </row>
    <row r="47" spans="1:12" ht="30.75" customHeight="1" x14ac:dyDescent="0.25">
      <c r="A47" s="343" t="s">
        <v>202</v>
      </c>
      <c r="B47" s="65" t="s">
        <v>203</v>
      </c>
      <c r="C47" s="64" t="s">
        <v>556</v>
      </c>
      <c r="D47" s="158"/>
      <c r="E47" s="163"/>
      <c r="F47" s="163"/>
      <c r="G47" s="177">
        <v>45231</v>
      </c>
      <c r="H47" s="177">
        <v>45250</v>
      </c>
      <c r="I47" s="163"/>
      <c r="J47" s="163"/>
      <c r="K47" s="63"/>
      <c r="L47" s="63"/>
    </row>
    <row r="48" spans="1:12" ht="37.5" customHeight="1" x14ac:dyDescent="0.25">
      <c r="A48" s="343" t="s">
        <v>560</v>
      </c>
      <c r="B48" s="66" t="s">
        <v>201</v>
      </c>
      <c r="C48" s="64" t="s">
        <v>556</v>
      </c>
      <c r="D48" s="158"/>
      <c r="E48" s="163"/>
      <c r="F48" s="163"/>
      <c r="G48" s="64"/>
      <c r="H48" s="163"/>
      <c r="I48" s="163"/>
      <c r="J48" s="163"/>
      <c r="K48" s="63"/>
      <c r="L48" s="63"/>
    </row>
    <row r="49" spans="1:12" ht="35.25" customHeight="1" x14ac:dyDescent="0.25">
      <c r="A49" s="343">
        <v>4</v>
      </c>
      <c r="B49" s="65" t="s">
        <v>199</v>
      </c>
      <c r="C49" s="64" t="s">
        <v>556</v>
      </c>
      <c r="D49" s="158"/>
      <c r="E49" s="163"/>
      <c r="F49" s="163"/>
      <c r="G49" s="177">
        <v>45250</v>
      </c>
      <c r="H49" s="177">
        <v>45260</v>
      </c>
      <c r="I49" s="163"/>
      <c r="J49" s="163"/>
      <c r="K49" s="63"/>
      <c r="L49" s="63"/>
    </row>
    <row r="50" spans="1:12" ht="86.25" customHeight="1" x14ac:dyDescent="0.25">
      <c r="A50" s="343" t="s">
        <v>200</v>
      </c>
      <c r="B50" s="65" t="s">
        <v>386</v>
      </c>
      <c r="C50" s="64" t="s">
        <v>556</v>
      </c>
      <c r="D50" s="158"/>
      <c r="E50" s="163"/>
      <c r="F50" s="163"/>
      <c r="G50" s="175">
        <v>45275</v>
      </c>
      <c r="H50" s="175">
        <v>45285</v>
      </c>
      <c r="I50" s="163"/>
      <c r="J50" s="163"/>
      <c r="K50" s="63"/>
      <c r="L50" s="63"/>
    </row>
    <row r="51" spans="1:12" ht="77.25" customHeight="1" x14ac:dyDescent="0.25">
      <c r="A51" s="343" t="s">
        <v>198</v>
      </c>
      <c r="B51" s="65" t="s">
        <v>388</v>
      </c>
      <c r="C51" s="64" t="s">
        <v>556</v>
      </c>
      <c r="D51" s="158"/>
      <c r="E51" s="163"/>
      <c r="F51" s="163"/>
      <c r="G51" s="64" t="s">
        <v>467</v>
      </c>
      <c r="H51" s="178"/>
      <c r="I51" s="163"/>
      <c r="J51" s="163"/>
      <c r="K51" s="63"/>
      <c r="L51" s="63"/>
    </row>
    <row r="52" spans="1:12" ht="71.25" customHeight="1" x14ac:dyDescent="0.25">
      <c r="A52" s="343" t="s">
        <v>196</v>
      </c>
      <c r="B52" s="65" t="s">
        <v>197</v>
      </c>
      <c r="C52" s="64" t="s">
        <v>556</v>
      </c>
      <c r="D52" s="158"/>
      <c r="E52" s="163"/>
      <c r="F52" s="163"/>
      <c r="G52" s="64" t="s">
        <v>467</v>
      </c>
      <c r="H52" s="164"/>
      <c r="I52" s="163"/>
      <c r="J52" s="163"/>
      <c r="K52" s="63"/>
      <c r="L52" s="63"/>
    </row>
    <row r="53" spans="1:12" ht="48" customHeight="1" x14ac:dyDescent="0.25">
      <c r="A53" s="343" t="s">
        <v>194</v>
      </c>
      <c r="B53" s="131" t="s">
        <v>389</v>
      </c>
      <c r="C53" s="64" t="s">
        <v>556</v>
      </c>
      <c r="D53" s="158"/>
      <c r="E53" s="163"/>
      <c r="F53" s="163"/>
      <c r="G53" s="175">
        <v>45285</v>
      </c>
      <c r="H53" s="175">
        <v>45291</v>
      </c>
      <c r="I53" s="163"/>
      <c r="J53" s="163"/>
      <c r="K53" s="63"/>
      <c r="L53" s="63"/>
    </row>
    <row r="54" spans="1:12" ht="46.5" customHeight="1" x14ac:dyDescent="0.25">
      <c r="A54" s="343" t="s">
        <v>390</v>
      </c>
      <c r="B54" s="65" t="s">
        <v>195</v>
      </c>
      <c r="C54" s="64" t="s">
        <v>556</v>
      </c>
      <c r="D54" s="158"/>
      <c r="E54" s="163"/>
      <c r="F54" s="163"/>
      <c r="G54" s="172" t="s">
        <v>467</v>
      </c>
      <c r="H54" s="172"/>
      <c r="I54" s="163"/>
      <c r="J54" s="163"/>
      <c r="K54" s="63"/>
      <c r="L54" s="63"/>
    </row>
  </sheetData>
  <mergeCells count="21">
    <mergeCell ref="A19:L19"/>
    <mergeCell ref="A5:L5"/>
    <mergeCell ref="A7:L7"/>
    <mergeCell ref="A8:L8"/>
    <mergeCell ref="A9:L9"/>
    <mergeCell ref="A10:L10"/>
    <mergeCell ref="A11:L11"/>
    <mergeCell ref="A12:L12"/>
    <mergeCell ref="A13:L13"/>
    <mergeCell ref="A14:L14"/>
    <mergeCell ref="A16:L16"/>
    <mergeCell ref="A15:L15"/>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zoomScale="55" zoomScaleNormal="55" zoomScaleSheetLayoutView="55" workbookViewId="0">
      <selection activeCell="A14" sqref="A14:AG14"/>
    </sheetView>
  </sheetViews>
  <sheetFormatPr defaultRowHeight="15.75" x14ac:dyDescent="0.25"/>
  <cols>
    <col min="1" max="1" width="9.140625" style="59"/>
    <col min="2" max="2" width="57.85546875" style="59" customWidth="1"/>
    <col min="3" max="3" width="13" style="165" customWidth="1"/>
    <col min="4" max="4" width="17.85546875" style="165" customWidth="1"/>
    <col min="5" max="5" width="20.42578125" style="165" customWidth="1"/>
    <col min="6" max="6" width="18.7109375" style="165" customWidth="1"/>
    <col min="7" max="7" width="12.85546875" style="152" customWidth="1"/>
    <col min="8" max="11" width="12.85546875" style="359" customWidth="1"/>
    <col min="12" max="12" width="11.7109375" style="152" customWidth="1"/>
    <col min="13" max="13" width="5.42578125" style="152" customWidth="1"/>
    <col min="14" max="14" width="8.140625" style="152" customWidth="1"/>
    <col min="15" max="15" width="5.28515625" style="152" customWidth="1"/>
    <col min="16" max="16" width="10.140625" style="165" customWidth="1"/>
    <col min="17" max="17" width="5.28515625" style="165" customWidth="1"/>
    <col min="18" max="18" width="9.28515625" style="165" bestFit="1" customWidth="1"/>
    <col min="19" max="19" width="6.140625" style="165" customWidth="1"/>
    <col min="20" max="20" width="10.42578125" style="165" customWidth="1"/>
    <col min="21" max="21" width="6.140625" style="165" customWidth="1"/>
    <col min="22" max="22" width="9.28515625" style="165" bestFit="1" customWidth="1"/>
    <col min="23" max="23" width="6.140625" style="165" customWidth="1"/>
    <col min="24" max="24" width="9.5703125" style="165" customWidth="1"/>
    <col min="25" max="29" width="6.140625" style="165" customWidth="1"/>
    <col min="30" max="30" width="9.42578125" style="165" customWidth="1"/>
    <col min="31" max="31" width="6.140625" style="165" customWidth="1"/>
    <col min="32" max="32" width="13.7109375" style="165" customWidth="1"/>
    <col min="33" max="33" width="12.140625" style="165" customWidth="1"/>
    <col min="34" max="34" width="10.140625" style="59" customWidth="1"/>
    <col min="35" max="35" width="7.28515625" style="59" customWidth="1"/>
    <col min="36" max="16384" width="9.140625" style="59"/>
  </cols>
  <sheetData>
    <row r="1" spans="1:33" ht="18.75" x14ac:dyDescent="0.25">
      <c r="A1" s="60"/>
      <c r="B1" s="60"/>
      <c r="C1" s="152"/>
      <c r="D1" s="152"/>
      <c r="E1" s="152"/>
      <c r="F1" s="152"/>
      <c r="P1" s="152"/>
      <c r="Q1" s="152"/>
      <c r="AG1" s="166" t="s">
        <v>68</v>
      </c>
    </row>
    <row r="2" spans="1:33" ht="18.75" x14ac:dyDescent="0.3">
      <c r="A2" s="60"/>
      <c r="B2" s="60"/>
      <c r="C2" s="152"/>
      <c r="D2" s="152"/>
      <c r="E2" s="152"/>
      <c r="F2" s="152"/>
      <c r="P2" s="152"/>
      <c r="Q2" s="152"/>
      <c r="AG2" s="167" t="s">
        <v>11</v>
      </c>
    </row>
    <row r="3" spans="1:33" ht="18.75" x14ac:dyDescent="0.3">
      <c r="A3" s="60"/>
      <c r="B3" s="60"/>
      <c r="C3" s="152"/>
      <c r="D3" s="152"/>
      <c r="E3" s="152"/>
      <c r="F3" s="152"/>
      <c r="P3" s="152"/>
      <c r="Q3" s="152"/>
      <c r="AG3" s="167" t="s">
        <v>67</v>
      </c>
    </row>
    <row r="4" spans="1:33" ht="18.75" customHeight="1" x14ac:dyDescent="0.25">
      <c r="A4" s="363" t="str">
        <f>'6.1. Паспорт сетевой график '!A5:L5</f>
        <v>Год раскрытия информации: 2022  год</v>
      </c>
      <c r="B4" s="363"/>
      <c r="C4" s="363"/>
      <c r="D4" s="363"/>
      <c r="E4" s="363"/>
      <c r="F4" s="363"/>
      <c r="G4" s="363"/>
      <c r="H4" s="363"/>
      <c r="I4" s="363"/>
      <c r="J4" s="363"/>
      <c r="K4" s="363"/>
      <c r="L4" s="363"/>
      <c r="M4" s="363"/>
      <c r="N4" s="363"/>
      <c r="O4" s="363"/>
      <c r="P4" s="363"/>
      <c r="Q4" s="363"/>
      <c r="R4" s="363"/>
      <c r="S4" s="363"/>
      <c r="T4" s="363"/>
      <c r="U4" s="363"/>
      <c r="V4" s="363"/>
      <c r="W4" s="363"/>
      <c r="X4" s="363"/>
      <c r="Y4" s="363"/>
      <c r="Z4" s="363"/>
      <c r="AA4" s="363"/>
      <c r="AB4" s="363"/>
      <c r="AC4" s="363"/>
      <c r="AD4" s="363"/>
      <c r="AE4" s="363"/>
      <c r="AF4" s="363"/>
      <c r="AG4" s="363"/>
    </row>
    <row r="5" spans="1:33" ht="18.75" x14ac:dyDescent="0.3">
      <c r="A5" s="60"/>
      <c r="B5" s="60"/>
      <c r="C5" s="152"/>
      <c r="D5" s="152"/>
      <c r="E5" s="152"/>
      <c r="F5" s="152"/>
      <c r="P5" s="152"/>
      <c r="Q5" s="152"/>
      <c r="AG5" s="167"/>
    </row>
    <row r="6" spans="1:33" ht="18.75" x14ac:dyDescent="0.25">
      <c r="A6" s="367" t="s">
        <v>10</v>
      </c>
      <c r="B6" s="367"/>
      <c r="C6" s="367"/>
      <c r="D6" s="367"/>
      <c r="E6" s="367"/>
      <c r="F6" s="367"/>
      <c r="G6" s="367"/>
      <c r="H6" s="367"/>
      <c r="I6" s="367"/>
      <c r="J6" s="367"/>
      <c r="K6" s="367"/>
      <c r="L6" s="367"/>
      <c r="M6" s="367"/>
      <c r="N6" s="367"/>
      <c r="O6" s="367"/>
      <c r="P6" s="367"/>
      <c r="Q6" s="367"/>
      <c r="R6" s="367"/>
      <c r="S6" s="367"/>
      <c r="T6" s="367"/>
      <c r="U6" s="367"/>
      <c r="V6" s="367"/>
      <c r="W6" s="367"/>
      <c r="X6" s="367"/>
      <c r="Y6" s="367"/>
      <c r="Z6" s="367"/>
      <c r="AA6" s="367"/>
      <c r="AB6" s="367"/>
      <c r="AC6" s="367"/>
      <c r="AD6" s="367"/>
      <c r="AE6" s="367"/>
      <c r="AF6" s="367"/>
      <c r="AG6" s="367"/>
    </row>
    <row r="7" spans="1:33" ht="18.75" x14ac:dyDescent="0.25">
      <c r="A7" s="13"/>
      <c r="B7" s="13"/>
      <c r="C7" s="150"/>
      <c r="D7" s="150"/>
      <c r="E7" s="150"/>
      <c r="F7" s="150"/>
      <c r="G7" s="150"/>
      <c r="H7" s="356"/>
      <c r="I7" s="356"/>
      <c r="J7" s="356"/>
      <c r="K7" s="356"/>
      <c r="L7" s="150"/>
      <c r="M7" s="150"/>
      <c r="N7" s="168"/>
      <c r="O7" s="168"/>
      <c r="P7" s="168"/>
      <c r="Q7" s="168"/>
      <c r="R7" s="168"/>
      <c r="S7" s="168"/>
      <c r="T7" s="168"/>
      <c r="U7" s="168"/>
      <c r="V7" s="168"/>
      <c r="W7" s="168"/>
      <c r="X7" s="168"/>
      <c r="Y7" s="168"/>
      <c r="Z7" s="168"/>
      <c r="AA7" s="168"/>
      <c r="AB7" s="168"/>
      <c r="AC7" s="168"/>
      <c r="AD7" s="168"/>
      <c r="AE7" s="168"/>
      <c r="AF7" s="168"/>
      <c r="AG7" s="168"/>
    </row>
    <row r="8" spans="1:33" ht="18.75" x14ac:dyDescent="0.25">
      <c r="A8" s="366" t="str">
        <f>'1. паспорт местоположение'!A9:C9</f>
        <v>АО "Россети Тюмень"</v>
      </c>
      <c r="B8" s="366"/>
      <c r="C8" s="366"/>
      <c r="D8" s="366"/>
      <c r="E8" s="366"/>
      <c r="F8" s="366"/>
      <c r="G8" s="366"/>
      <c r="H8" s="366"/>
      <c r="I8" s="366"/>
      <c r="J8" s="366"/>
      <c r="K8" s="366"/>
      <c r="L8" s="366"/>
      <c r="M8" s="366"/>
      <c r="N8" s="366"/>
      <c r="O8" s="366"/>
      <c r="P8" s="366"/>
      <c r="Q8" s="366"/>
      <c r="R8" s="366"/>
      <c r="S8" s="366"/>
      <c r="T8" s="366"/>
      <c r="U8" s="366"/>
      <c r="V8" s="366"/>
      <c r="W8" s="366"/>
      <c r="X8" s="366"/>
      <c r="Y8" s="366"/>
      <c r="Z8" s="366"/>
      <c r="AA8" s="366"/>
      <c r="AB8" s="366"/>
      <c r="AC8" s="366"/>
      <c r="AD8" s="366"/>
      <c r="AE8" s="366"/>
      <c r="AF8" s="366"/>
      <c r="AG8" s="366"/>
    </row>
    <row r="9" spans="1:33" ht="18.75" customHeight="1" x14ac:dyDescent="0.25">
      <c r="A9" s="364" t="s">
        <v>9</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364"/>
      <c r="AB9" s="364"/>
      <c r="AC9" s="364"/>
      <c r="AD9" s="364"/>
      <c r="AE9" s="364"/>
      <c r="AF9" s="364"/>
      <c r="AG9" s="364"/>
    </row>
    <row r="10" spans="1:33" ht="18.75" x14ac:dyDescent="0.25">
      <c r="A10" s="13"/>
      <c r="B10" s="13"/>
      <c r="C10" s="150"/>
      <c r="D10" s="150"/>
      <c r="E10" s="150"/>
      <c r="F10" s="150"/>
      <c r="G10" s="150"/>
      <c r="H10" s="356"/>
      <c r="I10" s="356"/>
      <c r="J10" s="356"/>
      <c r="K10" s="356"/>
      <c r="L10" s="150"/>
      <c r="M10" s="150"/>
      <c r="N10" s="168"/>
      <c r="O10" s="168"/>
      <c r="P10" s="168"/>
      <c r="Q10" s="168"/>
      <c r="R10" s="168"/>
      <c r="S10" s="168"/>
      <c r="T10" s="168"/>
      <c r="U10" s="168"/>
      <c r="V10" s="168"/>
      <c r="W10" s="168"/>
      <c r="X10" s="168"/>
      <c r="Y10" s="168"/>
      <c r="Z10" s="168"/>
      <c r="AA10" s="168"/>
      <c r="AB10" s="168"/>
      <c r="AC10" s="168"/>
      <c r="AD10" s="168"/>
      <c r="AE10" s="168"/>
      <c r="AF10" s="168"/>
      <c r="AG10" s="168"/>
    </row>
    <row r="11" spans="1:33" ht="18.75" x14ac:dyDescent="0.25">
      <c r="A11" s="366" t="str">
        <f>'1. паспорт местоположение'!A12:C12</f>
        <v>L_TP3500.PR.0045</v>
      </c>
      <c r="B11" s="366"/>
      <c r="C11" s="366"/>
      <c r="D11" s="366"/>
      <c r="E11" s="366"/>
      <c r="F11" s="366"/>
      <c r="G11" s="366"/>
      <c r="H11" s="366"/>
      <c r="I11" s="366"/>
      <c r="J11" s="366"/>
      <c r="K11" s="366"/>
      <c r="L11" s="366"/>
      <c r="M11" s="366"/>
      <c r="N11" s="366"/>
      <c r="O11" s="366"/>
      <c r="P11" s="366"/>
      <c r="Q11" s="366"/>
      <c r="R11" s="366"/>
      <c r="S11" s="366"/>
      <c r="T11" s="366"/>
      <c r="U11" s="366"/>
      <c r="V11" s="366"/>
      <c r="W11" s="366"/>
      <c r="X11" s="366"/>
      <c r="Y11" s="366"/>
      <c r="Z11" s="366"/>
      <c r="AA11" s="366"/>
      <c r="AB11" s="366"/>
      <c r="AC11" s="366"/>
      <c r="AD11" s="366"/>
      <c r="AE11" s="366"/>
      <c r="AF11" s="366"/>
      <c r="AG11" s="366"/>
    </row>
    <row r="12" spans="1:33" x14ac:dyDescent="0.25">
      <c r="A12" s="364" t="s">
        <v>8</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364"/>
      <c r="AB12" s="364"/>
      <c r="AC12" s="364"/>
      <c r="AD12" s="364"/>
      <c r="AE12" s="364"/>
      <c r="AF12" s="364"/>
      <c r="AG12" s="364"/>
    </row>
    <row r="13" spans="1:33" ht="16.5" customHeight="1" x14ac:dyDescent="0.3">
      <c r="A13" s="11"/>
      <c r="B13" s="11"/>
      <c r="C13" s="151"/>
      <c r="D13" s="151"/>
      <c r="E13" s="151"/>
      <c r="F13" s="151"/>
      <c r="G13" s="151"/>
      <c r="H13" s="357"/>
      <c r="I13" s="357"/>
      <c r="J13" s="357"/>
      <c r="K13" s="357"/>
      <c r="L13" s="151"/>
      <c r="M13" s="151"/>
      <c r="N13" s="169"/>
      <c r="O13" s="169"/>
      <c r="P13" s="169"/>
      <c r="Q13" s="169"/>
      <c r="R13" s="169"/>
      <c r="S13" s="169"/>
      <c r="T13" s="169"/>
      <c r="U13" s="169"/>
      <c r="V13" s="169"/>
      <c r="W13" s="169"/>
      <c r="X13" s="169"/>
      <c r="Y13" s="169"/>
      <c r="Z13" s="169"/>
      <c r="AA13" s="169"/>
      <c r="AB13" s="169"/>
      <c r="AC13" s="169"/>
      <c r="AD13" s="169"/>
      <c r="AE13" s="169"/>
      <c r="AF13" s="169"/>
      <c r="AG13" s="169"/>
    </row>
    <row r="14" spans="1:33" ht="50.25" customHeight="1" x14ac:dyDescent="0.25">
      <c r="A14" s="365" t="str">
        <f>'1. паспорт местоположение'!A15:C15</f>
        <v>Модернизация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v>
      </c>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365"/>
      <c r="AB14" s="365"/>
      <c r="AC14" s="365"/>
      <c r="AD14" s="365"/>
      <c r="AE14" s="365"/>
      <c r="AF14" s="365"/>
      <c r="AG14" s="365"/>
    </row>
    <row r="15" spans="1:33" ht="15.75" customHeight="1" x14ac:dyDescent="0.25">
      <c r="A15" s="364" t="s">
        <v>7</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c r="AB15" s="364"/>
      <c r="AC15" s="364"/>
      <c r="AD15" s="364"/>
      <c r="AE15" s="364"/>
      <c r="AF15" s="364"/>
      <c r="AG15" s="364"/>
    </row>
    <row r="16" spans="1:33" x14ac:dyDescent="0.25">
      <c r="A16" s="438"/>
      <c r="B16" s="438"/>
      <c r="C16" s="438"/>
      <c r="D16" s="438"/>
      <c r="E16" s="438"/>
      <c r="F16" s="438"/>
      <c r="G16" s="438"/>
      <c r="H16" s="438"/>
      <c r="I16" s="438"/>
      <c r="J16" s="438"/>
      <c r="K16" s="438"/>
      <c r="L16" s="438"/>
      <c r="M16" s="438"/>
      <c r="N16" s="438"/>
      <c r="O16" s="438"/>
      <c r="P16" s="438"/>
      <c r="Q16" s="438"/>
      <c r="R16" s="438"/>
      <c r="S16" s="438"/>
      <c r="T16" s="438"/>
      <c r="U16" s="438"/>
      <c r="V16" s="438"/>
      <c r="W16" s="438"/>
      <c r="X16" s="438"/>
      <c r="Y16" s="438"/>
      <c r="Z16" s="438"/>
      <c r="AA16" s="438"/>
      <c r="AB16" s="438"/>
      <c r="AC16" s="438"/>
      <c r="AD16" s="438"/>
      <c r="AE16" s="438"/>
      <c r="AF16" s="438"/>
      <c r="AG16" s="438"/>
    </row>
    <row r="17" spans="1:38" x14ac:dyDescent="0.25">
      <c r="A17" s="60"/>
      <c r="P17" s="152"/>
      <c r="Q17" s="152"/>
      <c r="R17" s="152"/>
      <c r="S17" s="152"/>
      <c r="T17" s="152"/>
      <c r="U17" s="152"/>
      <c r="V17" s="152"/>
      <c r="W17" s="152"/>
      <c r="X17" s="152"/>
      <c r="Y17" s="152"/>
      <c r="Z17" s="152"/>
      <c r="AA17" s="152"/>
      <c r="AB17" s="152"/>
      <c r="AC17" s="152"/>
      <c r="AD17" s="152"/>
      <c r="AE17" s="152"/>
      <c r="AF17" s="152"/>
    </row>
    <row r="18" spans="1:38" x14ac:dyDescent="0.25">
      <c r="A18" s="442" t="s">
        <v>434</v>
      </c>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442"/>
      <c r="AB18" s="442"/>
      <c r="AC18" s="442"/>
      <c r="AD18" s="442"/>
      <c r="AE18" s="442"/>
      <c r="AF18" s="442"/>
      <c r="AG18" s="442"/>
    </row>
    <row r="19" spans="1:38" x14ac:dyDescent="0.25">
      <c r="A19" s="60"/>
      <c r="B19" s="60"/>
      <c r="C19" s="152"/>
      <c r="D19" s="152"/>
      <c r="E19" s="152"/>
      <c r="F19" s="152"/>
      <c r="P19" s="152"/>
      <c r="Q19" s="152"/>
      <c r="R19" s="152"/>
      <c r="S19" s="152"/>
      <c r="T19" s="152"/>
      <c r="U19" s="152"/>
      <c r="V19" s="152"/>
      <c r="W19" s="152"/>
      <c r="X19" s="152"/>
      <c r="Y19" s="152"/>
      <c r="Z19" s="152"/>
      <c r="AA19" s="152"/>
      <c r="AB19" s="152"/>
      <c r="AC19" s="152"/>
      <c r="AD19" s="152"/>
      <c r="AE19" s="152"/>
      <c r="AF19" s="152"/>
    </row>
    <row r="20" spans="1:38" s="185" customFormat="1" ht="33" customHeight="1" x14ac:dyDescent="0.25">
      <c r="A20" s="439" t="s">
        <v>193</v>
      </c>
      <c r="B20" s="439" t="s">
        <v>192</v>
      </c>
      <c r="C20" s="437" t="s">
        <v>191</v>
      </c>
      <c r="D20" s="437"/>
      <c r="E20" s="441" t="s">
        <v>190</v>
      </c>
      <c r="F20" s="441"/>
      <c r="G20" s="448" t="s">
        <v>577</v>
      </c>
      <c r="H20" s="443" t="s">
        <v>576</v>
      </c>
      <c r="I20" s="444"/>
      <c r="J20" s="444"/>
      <c r="K20" s="444"/>
      <c r="L20" s="443" t="s">
        <v>564</v>
      </c>
      <c r="M20" s="444"/>
      <c r="N20" s="444"/>
      <c r="O20" s="444"/>
      <c r="P20" s="443" t="s">
        <v>565</v>
      </c>
      <c r="Q20" s="444"/>
      <c r="R20" s="444"/>
      <c r="S20" s="444"/>
      <c r="T20" s="443" t="s">
        <v>566</v>
      </c>
      <c r="U20" s="444"/>
      <c r="V20" s="444"/>
      <c r="W20" s="444"/>
      <c r="X20" s="443" t="s">
        <v>567</v>
      </c>
      <c r="Y20" s="444"/>
      <c r="Z20" s="444"/>
      <c r="AA20" s="444"/>
      <c r="AB20" s="443" t="s">
        <v>568</v>
      </c>
      <c r="AC20" s="444"/>
      <c r="AD20" s="444"/>
      <c r="AE20" s="444"/>
      <c r="AF20" s="447" t="s">
        <v>189</v>
      </c>
      <c r="AG20" s="447"/>
    </row>
    <row r="21" spans="1:38" s="185" customFormat="1" ht="81.75" customHeight="1" x14ac:dyDescent="0.25">
      <c r="A21" s="440"/>
      <c r="B21" s="440"/>
      <c r="C21" s="437"/>
      <c r="D21" s="437"/>
      <c r="E21" s="441"/>
      <c r="F21" s="441"/>
      <c r="G21" s="449"/>
      <c r="H21" s="437" t="s">
        <v>3</v>
      </c>
      <c r="I21" s="437"/>
      <c r="J21" s="437" t="s">
        <v>187</v>
      </c>
      <c r="K21" s="437"/>
      <c r="L21" s="437" t="s">
        <v>3</v>
      </c>
      <c r="M21" s="437"/>
      <c r="N21" s="437" t="s">
        <v>187</v>
      </c>
      <c r="O21" s="437"/>
      <c r="P21" s="437" t="s">
        <v>3</v>
      </c>
      <c r="Q21" s="437"/>
      <c r="R21" s="437" t="s">
        <v>187</v>
      </c>
      <c r="S21" s="437"/>
      <c r="T21" s="437" t="s">
        <v>3</v>
      </c>
      <c r="U21" s="437"/>
      <c r="V21" s="437" t="s">
        <v>187</v>
      </c>
      <c r="W21" s="437"/>
      <c r="X21" s="437" t="s">
        <v>3</v>
      </c>
      <c r="Y21" s="437"/>
      <c r="Z21" s="445" t="s">
        <v>187</v>
      </c>
      <c r="AA21" s="446"/>
      <c r="AB21" s="437" t="s">
        <v>3</v>
      </c>
      <c r="AC21" s="437"/>
      <c r="AD21" s="437" t="s">
        <v>187</v>
      </c>
      <c r="AE21" s="437"/>
      <c r="AF21" s="447"/>
      <c r="AG21" s="447"/>
    </row>
    <row r="22" spans="1:38" s="185" customFormat="1" ht="89.25" customHeight="1" x14ac:dyDescent="0.3">
      <c r="A22" s="427"/>
      <c r="B22" s="427"/>
      <c r="C22" s="345" t="s">
        <v>3</v>
      </c>
      <c r="D22" s="345" t="s">
        <v>187</v>
      </c>
      <c r="E22" s="340" t="s">
        <v>569</v>
      </c>
      <c r="F22" s="340" t="s">
        <v>570</v>
      </c>
      <c r="G22" s="450"/>
      <c r="H22" s="183" t="s">
        <v>413</v>
      </c>
      <c r="I22" s="183" t="s">
        <v>414</v>
      </c>
      <c r="J22" s="183" t="s">
        <v>413</v>
      </c>
      <c r="K22" s="183" t="s">
        <v>414</v>
      </c>
      <c r="L22" s="183" t="s">
        <v>413</v>
      </c>
      <c r="M22" s="183" t="s">
        <v>414</v>
      </c>
      <c r="N22" s="183" t="s">
        <v>413</v>
      </c>
      <c r="O22" s="183" t="s">
        <v>414</v>
      </c>
      <c r="P22" s="183" t="s">
        <v>413</v>
      </c>
      <c r="Q22" s="183" t="s">
        <v>414</v>
      </c>
      <c r="R22" s="183" t="s">
        <v>413</v>
      </c>
      <c r="S22" s="183" t="s">
        <v>414</v>
      </c>
      <c r="T22" s="183" t="s">
        <v>413</v>
      </c>
      <c r="U22" s="183" t="s">
        <v>414</v>
      </c>
      <c r="V22" s="183" t="s">
        <v>413</v>
      </c>
      <c r="W22" s="183" t="s">
        <v>414</v>
      </c>
      <c r="X22" s="183" t="s">
        <v>413</v>
      </c>
      <c r="Y22" s="183" t="s">
        <v>414</v>
      </c>
      <c r="Z22" s="183" t="s">
        <v>413</v>
      </c>
      <c r="AA22" s="183" t="s">
        <v>414</v>
      </c>
      <c r="AB22" s="183" t="s">
        <v>413</v>
      </c>
      <c r="AC22" s="183" t="s">
        <v>414</v>
      </c>
      <c r="AD22" s="183" t="s">
        <v>413</v>
      </c>
      <c r="AE22" s="183" t="s">
        <v>414</v>
      </c>
      <c r="AF22" s="345" t="s">
        <v>188</v>
      </c>
      <c r="AG22" s="345" t="s">
        <v>187</v>
      </c>
      <c r="AI22" s="184"/>
      <c r="AJ22" s="184"/>
      <c r="AK22" s="184"/>
      <c r="AL22" s="184"/>
    </row>
    <row r="23" spans="1:38" s="185" customFormat="1" ht="19.5" customHeight="1" x14ac:dyDescent="0.25">
      <c r="A23" s="344">
        <v>1</v>
      </c>
      <c r="B23" s="344">
        <v>2</v>
      </c>
      <c r="C23" s="344">
        <v>3</v>
      </c>
      <c r="D23" s="344">
        <v>4</v>
      </c>
      <c r="E23" s="344">
        <v>5</v>
      </c>
      <c r="F23" s="344">
        <v>6</v>
      </c>
      <c r="G23" s="344">
        <v>7</v>
      </c>
      <c r="H23" s="358">
        <v>8</v>
      </c>
      <c r="I23" s="358">
        <v>9</v>
      </c>
      <c r="J23" s="358">
        <v>10</v>
      </c>
      <c r="K23" s="358">
        <v>11</v>
      </c>
      <c r="L23" s="344">
        <v>12</v>
      </c>
      <c r="M23" s="344">
        <v>13</v>
      </c>
      <c r="N23" s="344">
        <v>14</v>
      </c>
      <c r="O23" s="344">
        <v>15</v>
      </c>
      <c r="P23" s="344">
        <v>16</v>
      </c>
      <c r="Q23" s="344">
        <v>17</v>
      </c>
      <c r="R23" s="344">
        <v>18</v>
      </c>
      <c r="S23" s="344">
        <v>19</v>
      </c>
      <c r="T23" s="344">
        <v>20</v>
      </c>
      <c r="U23" s="344">
        <v>21</v>
      </c>
      <c r="V23" s="344">
        <v>22</v>
      </c>
      <c r="W23" s="344">
        <v>23</v>
      </c>
      <c r="X23" s="344">
        <v>24</v>
      </c>
      <c r="Y23" s="344">
        <v>25</v>
      </c>
      <c r="Z23" s="344">
        <v>26</v>
      </c>
      <c r="AA23" s="344">
        <v>27</v>
      </c>
      <c r="AB23" s="344">
        <v>28</v>
      </c>
      <c r="AC23" s="344">
        <v>29</v>
      </c>
      <c r="AD23" s="344">
        <v>30</v>
      </c>
      <c r="AE23" s="344">
        <v>31</v>
      </c>
      <c r="AF23" s="344">
        <v>32</v>
      </c>
      <c r="AG23" s="344">
        <v>33</v>
      </c>
    </row>
    <row r="24" spans="1:38" s="185" customFormat="1" ht="47.25" customHeight="1" x14ac:dyDescent="0.25">
      <c r="A24" s="186">
        <v>1</v>
      </c>
      <c r="B24" s="187" t="s">
        <v>186</v>
      </c>
      <c r="C24" s="328">
        <v>21.649970399999997</v>
      </c>
      <c r="D24" s="328">
        <v>21.649970399999997</v>
      </c>
      <c r="E24" s="328">
        <v>21.649970399999997</v>
      </c>
      <c r="F24" s="328">
        <v>21.649970399999997</v>
      </c>
      <c r="G24" s="328">
        <v>0</v>
      </c>
      <c r="H24" s="328">
        <v>1.3058399999999999</v>
      </c>
      <c r="I24" s="328"/>
      <c r="J24" s="328">
        <v>2E-3</v>
      </c>
      <c r="K24" s="328"/>
      <c r="L24" s="328">
        <v>21.647970399999998</v>
      </c>
      <c r="M24" s="328"/>
      <c r="N24" s="328" t="s">
        <v>556</v>
      </c>
      <c r="O24" s="328"/>
      <c r="P24" s="328">
        <v>0</v>
      </c>
      <c r="Q24" s="328"/>
      <c r="R24" s="328" t="s">
        <v>556</v>
      </c>
      <c r="S24" s="328"/>
      <c r="T24" s="328">
        <v>0</v>
      </c>
      <c r="U24" s="328"/>
      <c r="V24" s="328" t="s">
        <v>556</v>
      </c>
      <c r="W24" s="328"/>
      <c r="X24" s="328">
        <v>0</v>
      </c>
      <c r="Y24" s="328"/>
      <c r="Z24" s="328" t="s">
        <v>556</v>
      </c>
      <c r="AA24" s="328"/>
      <c r="AB24" s="328">
        <v>0</v>
      </c>
      <c r="AC24" s="328"/>
      <c r="AD24" s="328" t="s">
        <v>556</v>
      </c>
      <c r="AE24" s="328"/>
      <c r="AF24" s="328">
        <v>21.647970399999998</v>
      </c>
      <c r="AG24" s="328">
        <v>0</v>
      </c>
    </row>
    <row r="25" spans="1:38" s="185" customFormat="1" ht="24" customHeight="1" x14ac:dyDescent="0.25">
      <c r="A25" s="188" t="s">
        <v>185</v>
      </c>
      <c r="B25" s="189" t="s">
        <v>184</v>
      </c>
      <c r="C25" s="328"/>
      <c r="D25" s="328"/>
      <c r="E25" s="328"/>
      <c r="F25" s="328"/>
      <c r="G25" s="328">
        <v>0</v>
      </c>
      <c r="H25" s="328">
        <v>0</v>
      </c>
      <c r="I25" s="328"/>
      <c r="J25" s="328">
        <v>0</v>
      </c>
      <c r="K25" s="328"/>
      <c r="L25" s="328">
        <v>0</v>
      </c>
      <c r="M25" s="328"/>
      <c r="N25" s="328" t="s">
        <v>556</v>
      </c>
      <c r="O25" s="328"/>
      <c r="P25" s="328">
        <v>0</v>
      </c>
      <c r="Q25" s="328"/>
      <c r="R25" s="328" t="s">
        <v>556</v>
      </c>
      <c r="S25" s="328"/>
      <c r="T25" s="328">
        <v>0</v>
      </c>
      <c r="U25" s="328"/>
      <c r="V25" s="328" t="s">
        <v>556</v>
      </c>
      <c r="W25" s="328"/>
      <c r="X25" s="328">
        <v>0</v>
      </c>
      <c r="Y25" s="328"/>
      <c r="Z25" s="328" t="s">
        <v>556</v>
      </c>
      <c r="AA25" s="328"/>
      <c r="AB25" s="328">
        <v>0</v>
      </c>
      <c r="AC25" s="328"/>
      <c r="AD25" s="328" t="s">
        <v>556</v>
      </c>
      <c r="AE25" s="328"/>
      <c r="AF25" s="328">
        <v>0</v>
      </c>
      <c r="AG25" s="328">
        <v>0</v>
      </c>
    </row>
    <row r="26" spans="1:38" s="185" customFormat="1" x14ac:dyDescent="0.25">
      <c r="A26" s="188" t="s">
        <v>183</v>
      </c>
      <c r="B26" s="189" t="s">
        <v>182</v>
      </c>
      <c r="C26" s="328"/>
      <c r="D26" s="328"/>
      <c r="E26" s="328"/>
      <c r="F26" s="328"/>
      <c r="G26" s="328">
        <v>0</v>
      </c>
      <c r="H26" s="328">
        <v>0</v>
      </c>
      <c r="I26" s="328"/>
      <c r="J26" s="328">
        <v>0</v>
      </c>
      <c r="K26" s="328"/>
      <c r="L26" s="328">
        <v>0</v>
      </c>
      <c r="M26" s="328"/>
      <c r="N26" s="328" t="s">
        <v>556</v>
      </c>
      <c r="O26" s="328"/>
      <c r="P26" s="328">
        <v>0</v>
      </c>
      <c r="Q26" s="328"/>
      <c r="R26" s="328" t="s">
        <v>556</v>
      </c>
      <c r="S26" s="328"/>
      <c r="T26" s="328">
        <v>0</v>
      </c>
      <c r="U26" s="328"/>
      <c r="V26" s="328" t="s">
        <v>556</v>
      </c>
      <c r="W26" s="328"/>
      <c r="X26" s="328">
        <v>0</v>
      </c>
      <c r="Y26" s="328"/>
      <c r="Z26" s="328" t="s">
        <v>556</v>
      </c>
      <c r="AA26" s="328"/>
      <c r="AB26" s="328">
        <v>0</v>
      </c>
      <c r="AC26" s="328"/>
      <c r="AD26" s="328" t="s">
        <v>556</v>
      </c>
      <c r="AE26" s="328"/>
      <c r="AF26" s="328">
        <v>0</v>
      </c>
      <c r="AG26" s="328">
        <v>0</v>
      </c>
    </row>
    <row r="27" spans="1:38" s="185" customFormat="1" ht="31.5" x14ac:dyDescent="0.25">
      <c r="A27" s="188" t="s">
        <v>181</v>
      </c>
      <c r="B27" s="189" t="s">
        <v>371</v>
      </c>
      <c r="C27" s="328"/>
      <c r="D27" s="328"/>
      <c r="E27" s="328"/>
      <c r="F27" s="328"/>
      <c r="G27" s="328">
        <v>0</v>
      </c>
      <c r="H27" s="328">
        <v>1.0882000000000001</v>
      </c>
      <c r="I27" s="328"/>
      <c r="J27" s="328">
        <v>1.6666666666666668E-3</v>
      </c>
      <c r="K27" s="328"/>
      <c r="L27" s="328">
        <v>18.039975333333334</v>
      </c>
      <c r="M27" s="328"/>
      <c r="N27" s="328" t="s">
        <v>556</v>
      </c>
      <c r="O27" s="328"/>
      <c r="P27" s="328">
        <v>0</v>
      </c>
      <c r="Q27" s="328"/>
      <c r="R27" s="328" t="s">
        <v>556</v>
      </c>
      <c r="S27" s="328"/>
      <c r="T27" s="328">
        <v>0</v>
      </c>
      <c r="U27" s="328"/>
      <c r="V27" s="328" t="s">
        <v>556</v>
      </c>
      <c r="W27" s="328"/>
      <c r="X27" s="328">
        <v>0</v>
      </c>
      <c r="Y27" s="328"/>
      <c r="Z27" s="328" t="s">
        <v>556</v>
      </c>
      <c r="AA27" s="328"/>
      <c r="AB27" s="328">
        <v>0</v>
      </c>
      <c r="AC27" s="328"/>
      <c r="AD27" s="328" t="s">
        <v>556</v>
      </c>
      <c r="AE27" s="328"/>
      <c r="AF27" s="328">
        <v>18.039975333333334</v>
      </c>
      <c r="AG27" s="328">
        <v>0</v>
      </c>
    </row>
    <row r="28" spans="1:38" s="185" customFormat="1" x14ac:dyDescent="0.25">
      <c r="A28" s="188" t="s">
        <v>180</v>
      </c>
      <c r="B28" s="189" t="s">
        <v>179</v>
      </c>
      <c r="C28" s="328"/>
      <c r="D28" s="328"/>
      <c r="E28" s="328"/>
      <c r="F28" s="328"/>
      <c r="G28" s="328">
        <v>0</v>
      </c>
      <c r="H28" s="328">
        <v>0</v>
      </c>
      <c r="I28" s="328"/>
      <c r="J28" s="328">
        <v>0</v>
      </c>
      <c r="K28" s="328"/>
      <c r="L28" s="328">
        <v>0</v>
      </c>
      <c r="M28" s="328"/>
      <c r="N28" s="328" t="s">
        <v>556</v>
      </c>
      <c r="O28" s="328"/>
      <c r="P28" s="328">
        <v>0</v>
      </c>
      <c r="Q28" s="328"/>
      <c r="R28" s="328" t="s">
        <v>556</v>
      </c>
      <c r="S28" s="328"/>
      <c r="T28" s="328">
        <v>0</v>
      </c>
      <c r="U28" s="328"/>
      <c r="V28" s="328" t="s">
        <v>556</v>
      </c>
      <c r="W28" s="328"/>
      <c r="X28" s="328">
        <v>0</v>
      </c>
      <c r="Y28" s="328"/>
      <c r="Z28" s="328" t="s">
        <v>556</v>
      </c>
      <c r="AA28" s="328"/>
      <c r="AB28" s="328">
        <v>0</v>
      </c>
      <c r="AC28" s="328"/>
      <c r="AD28" s="328" t="s">
        <v>556</v>
      </c>
      <c r="AE28" s="328"/>
      <c r="AF28" s="328">
        <v>0</v>
      </c>
      <c r="AG28" s="328">
        <v>0</v>
      </c>
    </row>
    <row r="29" spans="1:38" s="185" customFormat="1" x14ac:dyDescent="0.25">
      <c r="A29" s="188" t="s">
        <v>178</v>
      </c>
      <c r="B29" s="190" t="s">
        <v>177</v>
      </c>
      <c r="C29" s="328"/>
      <c r="D29" s="328"/>
      <c r="E29" s="328"/>
      <c r="F29" s="328"/>
      <c r="G29" s="328">
        <v>0</v>
      </c>
      <c r="H29" s="328">
        <v>0.21763999999999983</v>
      </c>
      <c r="I29" s="328"/>
      <c r="J29" s="328">
        <v>3.3333333333333327E-4</v>
      </c>
      <c r="K29" s="328"/>
      <c r="L29" s="328">
        <v>3.607995066666664</v>
      </c>
      <c r="M29" s="328"/>
      <c r="N29" s="328" t="s">
        <v>556</v>
      </c>
      <c r="O29" s="328"/>
      <c r="P29" s="328">
        <v>0</v>
      </c>
      <c r="Q29" s="328"/>
      <c r="R29" s="328" t="s">
        <v>556</v>
      </c>
      <c r="S29" s="328"/>
      <c r="T29" s="328">
        <v>0</v>
      </c>
      <c r="U29" s="328"/>
      <c r="V29" s="328" t="s">
        <v>556</v>
      </c>
      <c r="W29" s="328"/>
      <c r="X29" s="328">
        <v>0</v>
      </c>
      <c r="Y29" s="328"/>
      <c r="Z29" s="328" t="s">
        <v>556</v>
      </c>
      <c r="AA29" s="328"/>
      <c r="AB29" s="328">
        <v>0</v>
      </c>
      <c r="AC29" s="328"/>
      <c r="AD29" s="328" t="s">
        <v>556</v>
      </c>
      <c r="AE29" s="328"/>
      <c r="AF29" s="328">
        <v>3.607995066666664</v>
      </c>
      <c r="AG29" s="328">
        <v>0</v>
      </c>
    </row>
    <row r="30" spans="1:38" s="185" customFormat="1" ht="47.25" x14ac:dyDescent="0.25">
      <c r="A30" s="186" t="s">
        <v>62</v>
      </c>
      <c r="B30" s="187" t="s">
        <v>176</v>
      </c>
      <c r="C30" s="328">
        <v>18.041642</v>
      </c>
      <c r="D30" s="328">
        <v>18.041642</v>
      </c>
      <c r="E30" s="328">
        <v>18.041642</v>
      </c>
      <c r="F30" s="328">
        <v>18.041642</v>
      </c>
      <c r="G30" s="328">
        <v>0</v>
      </c>
      <c r="H30" s="328">
        <v>1.0882000000000001</v>
      </c>
      <c r="I30" s="328"/>
      <c r="J30" s="328">
        <v>1.6666666666666668E-3</v>
      </c>
      <c r="K30" s="328"/>
      <c r="L30" s="328">
        <v>18.039975333333331</v>
      </c>
      <c r="M30" s="328"/>
      <c r="N30" s="328" t="s">
        <v>556</v>
      </c>
      <c r="O30" s="328"/>
      <c r="P30" s="328">
        <v>0</v>
      </c>
      <c r="Q30" s="328"/>
      <c r="R30" s="328" t="s">
        <v>556</v>
      </c>
      <c r="S30" s="328"/>
      <c r="T30" s="328">
        <v>0</v>
      </c>
      <c r="U30" s="328"/>
      <c r="V30" s="328" t="s">
        <v>556</v>
      </c>
      <c r="W30" s="328"/>
      <c r="X30" s="328">
        <v>0</v>
      </c>
      <c r="Y30" s="328"/>
      <c r="Z30" s="328" t="s">
        <v>556</v>
      </c>
      <c r="AA30" s="328"/>
      <c r="AB30" s="328">
        <v>0</v>
      </c>
      <c r="AC30" s="328"/>
      <c r="AD30" s="328" t="s">
        <v>556</v>
      </c>
      <c r="AE30" s="328"/>
      <c r="AF30" s="328">
        <v>18.039975333333331</v>
      </c>
      <c r="AG30" s="328">
        <v>0</v>
      </c>
    </row>
    <row r="31" spans="1:38" s="185" customFormat="1" x14ac:dyDescent="0.25">
      <c r="A31" s="186" t="s">
        <v>175</v>
      </c>
      <c r="B31" s="189" t="s">
        <v>174</v>
      </c>
      <c r="C31" s="328">
        <v>1.0882000000000001</v>
      </c>
      <c r="D31" s="328">
        <v>1.0882000000000001</v>
      </c>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v>0</v>
      </c>
      <c r="AG31" s="328">
        <v>0</v>
      </c>
    </row>
    <row r="32" spans="1:38" s="185" customFormat="1" ht="31.5" x14ac:dyDescent="0.25">
      <c r="A32" s="186" t="s">
        <v>173</v>
      </c>
      <c r="B32" s="189" t="s">
        <v>172</v>
      </c>
      <c r="C32" s="328">
        <v>3.0188329999999999</v>
      </c>
      <c r="D32" s="328">
        <v>3.0188329999999999</v>
      </c>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v>0</v>
      </c>
      <c r="AG32" s="328">
        <v>0</v>
      </c>
    </row>
    <row r="33" spans="1:33" s="185" customFormat="1" x14ac:dyDescent="0.25">
      <c r="A33" s="186" t="s">
        <v>171</v>
      </c>
      <c r="B33" s="189" t="s">
        <v>170</v>
      </c>
      <c r="C33" s="328">
        <v>10.834225</v>
      </c>
      <c r="D33" s="328">
        <v>10.834225</v>
      </c>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v>0</v>
      </c>
      <c r="AG33" s="328">
        <v>0</v>
      </c>
    </row>
    <row r="34" spans="1:33" s="185" customFormat="1" x14ac:dyDescent="0.25">
      <c r="A34" s="186" t="s">
        <v>169</v>
      </c>
      <c r="B34" s="189" t="s">
        <v>168</v>
      </c>
      <c r="C34" s="328">
        <v>3.100384</v>
      </c>
      <c r="D34" s="328">
        <v>3.100384</v>
      </c>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v>0</v>
      </c>
      <c r="AG34" s="328">
        <v>0</v>
      </c>
    </row>
    <row r="35" spans="1:33" s="185" customFormat="1" ht="31.5" x14ac:dyDescent="0.25">
      <c r="A35" s="186" t="s">
        <v>61</v>
      </c>
      <c r="B35" s="187" t="s">
        <v>167</v>
      </c>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v>0</v>
      </c>
      <c r="AG35" s="328">
        <v>0</v>
      </c>
    </row>
    <row r="36" spans="1:33" s="185" customFormat="1" x14ac:dyDescent="0.25">
      <c r="A36" s="188" t="s">
        <v>166</v>
      </c>
      <c r="B36" s="191" t="s">
        <v>504</v>
      </c>
      <c r="C36" s="328"/>
      <c r="D36" s="328"/>
      <c r="E36" s="328"/>
      <c r="F36" s="328"/>
      <c r="G36" s="328">
        <v>0</v>
      </c>
      <c r="H36" s="328">
        <v>0</v>
      </c>
      <c r="I36" s="328"/>
      <c r="J36" s="328">
        <v>0</v>
      </c>
      <c r="K36" s="328"/>
      <c r="L36" s="328">
        <v>0</v>
      </c>
      <c r="M36" s="328" t="s">
        <v>481</v>
      </c>
      <c r="N36" s="328" t="s">
        <v>556</v>
      </c>
      <c r="O36" s="328" t="s">
        <v>556</v>
      </c>
      <c r="P36" s="328">
        <v>0</v>
      </c>
      <c r="Q36" s="328" t="s">
        <v>481</v>
      </c>
      <c r="R36" s="328" t="s">
        <v>556</v>
      </c>
      <c r="S36" s="328" t="s">
        <v>556</v>
      </c>
      <c r="T36" s="328">
        <v>0</v>
      </c>
      <c r="U36" s="328" t="s">
        <v>481</v>
      </c>
      <c r="V36" s="328" t="s">
        <v>556</v>
      </c>
      <c r="W36" s="328" t="s">
        <v>556</v>
      </c>
      <c r="X36" s="328">
        <v>0</v>
      </c>
      <c r="Y36" s="328" t="s">
        <v>481</v>
      </c>
      <c r="Z36" s="328" t="s">
        <v>556</v>
      </c>
      <c r="AA36" s="328" t="s">
        <v>556</v>
      </c>
      <c r="AB36" s="328">
        <v>0</v>
      </c>
      <c r="AC36" s="328" t="s">
        <v>481</v>
      </c>
      <c r="AD36" s="328" t="s">
        <v>556</v>
      </c>
      <c r="AE36" s="328" t="s">
        <v>556</v>
      </c>
      <c r="AF36" s="328">
        <v>0</v>
      </c>
      <c r="AG36" s="328">
        <v>0</v>
      </c>
    </row>
    <row r="37" spans="1:33" s="185" customFormat="1" ht="31.5" x14ac:dyDescent="0.25">
      <c r="A37" s="188" t="s">
        <v>165</v>
      </c>
      <c r="B37" s="191" t="s">
        <v>502</v>
      </c>
      <c r="C37" s="328"/>
      <c r="D37" s="328"/>
      <c r="E37" s="328"/>
      <c r="F37" s="328"/>
      <c r="G37" s="328">
        <v>0</v>
      </c>
      <c r="H37" s="328">
        <v>0</v>
      </c>
      <c r="I37" s="328"/>
      <c r="J37" s="328">
        <v>0</v>
      </c>
      <c r="K37" s="328"/>
      <c r="L37" s="328">
        <v>0</v>
      </c>
      <c r="M37" s="328" t="s">
        <v>481</v>
      </c>
      <c r="N37" s="328" t="s">
        <v>556</v>
      </c>
      <c r="O37" s="328" t="s">
        <v>556</v>
      </c>
      <c r="P37" s="328">
        <v>0</v>
      </c>
      <c r="Q37" s="328" t="s">
        <v>481</v>
      </c>
      <c r="R37" s="328" t="s">
        <v>556</v>
      </c>
      <c r="S37" s="328" t="s">
        <v>556</v>
      </c>
      <c r="T37" s="328">
        <v>0</v>
      </c>
      <c r="U37" s="328" t="s">
        <v>481</v>
      </c>
      <c r="V37" s="328" t="s">
        <v>556</v>
      </c>
      <c r="W37" s="328" t="s">
        <v>556</v>
      </c>
      <c r="X37" s="328">
        <v>0</v>
      </c>
      <c r="Y37" s="328" t="s">
        <v>481</v>
      </c>
      <c r="Z37" s="328" t="s">
        <v>556</v>
      </c>
      <c r="AA37" s="328" t="s">
        <v>556</v>
      </c>
      <c r="AB37" s="328">
        <v>0</v>
      </c>
      <c r="AC37" s="328" t="s">
        <v>481</v>
      </c>
      <c r="AD37" s="328" t="s">
        <v>556</v>
      </c>
      <c r="AE37" s="328" t="s">
        <v>556</v>
      </c>
      <c r="AF37" s="328">
        <v>0</v>
      </c>
      <c r="AG37" s="328">
        <v>0</v>
      </c>
    </row>
    <row r="38" spans="1:33" s="185" customFormat="1" x14ac:dyDescent="0.25">
      <c r="A38" s="188" t="s">
        <v>164</v>
      </c>
      <c r="B38" s="189" t="s">
        <v>155</v>
      </c>
      <c r="C38" s="328"/>
      <c r="D38" s="328"/>
      <c r="E38" s="328"/>
      <c r="F38" s="328"/>
      <c r="G38" s="328">
        <v>0</v>
      </c>
      <c r="H38" s="328">
        <v>0</v>
      </c>
      <c r="I38" s="328"/>
      <c r="J38" s="328">
        <v>0</v>
      </c>
      <c r="K38" s="328"/>
      <c r="L38" s="328">
        <v>0</v>
      </c>
      <c r="M38" s="328" t="s">
        <v>481</v>
      </c>
      <c r="N38" s="328" t="s">
        <v>556</v>
      </c>
      <c r="O38" s="328" t="s">
        <v>556</v>
      </c>
      <c r="P38" s="328">
        <v>0</v>
      </c>
      <c r="Q38" s="328" t="s">
        <v>481</v>
      </c>
      <c r="R38" s="328" t="s">
        <v>556</v>
      </c>
      <c r="S38" s="328" t="s">
        <v>556</v>
      </c>
      <c r="T38" s="328">
        <v>0</v>
      </c>
      <c r="U38" s="328" t="s">
        <v>481</v>
      </c>
      <c r="V38" s="328" t="s">
        <v>556</v>
      </c>
      <c r="W38" s="328" t="s">
        <v>556</v>
      </c>
      <c r="X38" s="328">
        <v>0</v>
      </c>
      <c r="Y38" s="328" t="s">
        <v>481</v>
      </c>
      <c r="Z38" s="328" t="s">
        <v>556</v>
      </c>
      <c r="AA38" s="328" t="s">
        <v>556</v>
      </c>
      <c r="AB38" s="328">
        <v>0</v>
      </c>
      <c r="AC38" s="328" t="s">
        <v>481</v>
      </c>
      <c r="AD38" s="328" t="s">
        <v>556</v>
      </c>
      <c r="AE38" s="328" t="s">
        <v>556</v>
      </c>
      <c r="AF38" s="328">
        <v>0</v>
      </c>
      <c r="AG38" s="328">
        <v>0</v>
      </c>
    </row>
    <row r="39" spans="1:33" s="185" customFormat="1" x14ac:dyDescent="0.25">
      <c r="A39" s="188" t="s">
        <v>163</v>
      </c>
      <c r="B39" s="189" t="s">
        <v>557</v>
      </c>
      <c r="C39" s="328"/>
      <c r="D39" s="328"/>
      <c r="E39" s="328"/>
      <c r="F39" s="328"/>
      <c r="G39" s="328">
        <v>0</v>
      </c>
      <c r="H39" s="328">
        <v>0</v>
      </c>
      <c r="I39" s="328"/>
      <c r="J39" s="328">
        <v>0</v>
      </c>
      <c r="K39" s="328"/>
      <c r="L39" s="328">
        <v>0</v>
      </c>
      <c r="M39" s="328" t="s">
        <v>481</v>
      </c>
      <c r="N39" s="328" t="s">
        <v>556</v>
      </c>
      <c r="O39" s="328" t="s">
        <v>556</v>
      </c>
      <c r="P39" s="328">
        <v>0</v>
      </c>
      <c r="Q39" s="328" t="s">
        <v>481</v>
      </c>
      <c r="R39" s="328" t="s">
        <v>556</v>
      </c>
      <c r="S39" s="328" t="s">
        <v>556</v>
      </c>
      <c r="T39" s="328">
        <v>0</v>
      </c>
      <c r="U39" s="328" t="s">
        <v>481</v>
      </c>
      <c r="V39" s="328" t="s">
        <v>556</v>
      </c>
      <c r="W39" s="328" t="s">
        <v>556</v>
      </c>
      <c r="X39" s="328">
        <v>0</v>
      </c>
      <c r="Y39" s="328" t="s">
        <v>481</v>
      </c>
      <c r="Z39" s="328" t="s">
        <v>556</v>
      </c>
      <c r="AA39" s="328" t="s">
        <v>556</v>
      </c>
      <c r="AB39" s="328">
        <v>0</v>
      </c>
      <c r="AC39" s="328" t="s">
        <v>481</v>
      </c>
      <c r="AD39" s="328" t="s">
        <v>556</v>
      </c>
      <c r="AE39" s="328" t="s">
        <v>556</v>
      </c>
      <c r="AF39" s="328">
        <v>0</v>
      </c>
      <c r="AG39" s="328">
        <v>0</v>
      </c>
    </row>
    <row r="40" spans="1:33" s="185" customFormat="1" x14ac:dyDescent="0.25">
      <c r="A40" s="188" t="s">
        <v>162</v>
      </c>
      <c r="B40" s="189" t="s">
        <v>505</v>
      </c>
      <c r="C40" s="328"/>
      <c r="D40" s="328"/>
      <c r="E40" s="328"/>
      <c r="F40" s="328"/>
      <c r="G40" s="328">
        <v>0</v>
      </c>
      <c r="H40" s="328">
        <v>0</v>
      </c>
      <c r="I40" s="328"/>
      <c r="J40" s="328">
        <v>0</v>
      </c>
      <c r="K40" s="328"/>
      <c r="L40" s="328">
        <v>0</v>
      </c>
      <c r="M40" s="328" t="s">
        <v>481</v>
      </c>
      <c r="N40" s="328" t="s">
        <v>556</v>
      </c>
      <c r="O40" s="328" t="s">
        <v>556</v>
      </c>
      <c r="P40" s="328">
        <v>0</v>
      </c>
      <c r="Q40" s="328" t="s">
        <v>481</v>
      </c>
      <c r="R40" s="328" t="s">
        <v>556</v>
      </c>
      <c r="S40" s="328" t="s">
        <v>556</v>
      </c>
      <c r="T40" s="328">
        <v>0</v>
      </c>
      <c r="U40" s="328" t="s">
        <v>481</v>
      </c>
      <c r="V40" s="328" t="s">
        <v>556</v>
      </c>
      <c r="W40" s="328" t="s">
        <v>556</v>
      </c>
      <c r="X40" s="328">
        <v>0</v>
      </c>
      <c r="Y40" s="328" t="s">
        <v>481</v>
      </c>
      <c r="Z40" s="328" t="s">
        <v>556</v>
      </c>
      <c r="AA40" s="328" t="s">
        <v>556</v>
      </c>
      <c r="AB40" s="328">
        <v>0</v>
      </c>
      <c r="AC40" s="328" t="s">
        <v>481</v>
      </c>
      <c r="AD40" s="328" t="s">
        <v>556</v>
      </c>
      <c r="AE40" s="328" t="s">
        <v>556</v>
      </c>
      <c r="AF40" s="328">
        <v>0</v>
      </c>
      <c r="AG40" s="328">
        <v>0</v>
      </c>
    </row>
    <row r="41" spans="1:33" s="185" customFormat="1" x14ac:dyDescent="0.25">
      <c r="A41" s="188" t="s">
        <v>161</v>
      </c>
      <c r="B41" s="189" t="s">
        <v>506</v>
      </c>
      <c r="C41" s="328"/>
      <c r="D41" s="328"/>
      <c r="E41" s="328"/>
      <c r="F41" s="328"/>
      <c r="G41" s="328">
        <v>0</v>
      </c>
      <c r="H41" s="328">
        <v>0</v>
      </c>
      <c r="I41" s="328"/>
      <c r="J41" s="328">
        <v>0</v>
      </c>
      <c r="K41" s="328"/>
      <c r="L41" s="328">
        <v>0</v>
      </c>
      <c r="M41" s="328" t="s">
        <v>481</v>
      </c>
      <c r="N41" s="328" t="s">
        <v>556</v>
      </c>
      <c r="O41" s="328" t="s">
        <v>556</v>
      </c>
      <c r="P41" s="328">
        <v>0</v>
      </c>
      <c r="Q41" s="328" t="s">
        <v>481</v>
      </c>
      <c r="R41" s="328" t="s">
        <v>556</v>
      </c>
      <c r="S41" s="328" t="s">
        <v>556</v>
      </c>
      <c r="T41" s="328">
        <v>0</v>
      </c>
      <c r="U41" s="328" t="s">
        <v>481</v>
      </c>
      <c r="V41" s="328" t="s">
        <v>556</v>
      </c>
      <c r="W41" s="328" t="s">
        <v>556</v>
      </c>
      <c r="X41" s="328">
        <v>0</v>
      </c>
      <c r="Y41" s="328" t="s">
        <v>481</v>
      </c>
      <c r="Z41" s="328" t="s">
        <v>556</v>
      </c>
      <c r="AA41" s="328" t="s">
        <v>556</v>
      </c>
      <c r="AB41" s="328">
        <v>0</v>
      </c>
      <c r="AC41" s="328" t="s">
        <v>481</v>
      </c>
      <c r="AD41" s="328" t="s">
        <v>556</v>
      </c>
      <c r="AE41" s="328" t="s">
        <v>556</v>
      </c>
      <c r="AF41" s="328">
        <v>0</v>
      </c>
      <c r="AG41" s="328">
        <v>0</v>
      </c>
    </row>
    <row r="42" spans="1:33" s="185" customFormat="1" x14ac:dyDescent="0.25">
      <c r="A42" s="188" t="s">
        <v>160</v>
      </c>
      <c r="B42" s="189" t="s">
        <v>507</v>
      </c>
      <c r="C42" s="328"/>
      <c r="D42" s="328"/>
      <c r="E42" s="328"/>
      <c r="F42" s="328"/>
      <c r="G42" s="328">
        <v>0</v>
      </c>
      <c r="H42" s="328">
        <v>0</v>
      </c>
      <c r="I42" s="328"/>
      <c r="J42" s="328">
        <v>0</v>
      </c>
      <c r="K42" s="328"/>
      <c r="L42" s="328">
        <v>0</v>
      </c>
      <c r="M42" s="328" t="s">
        <v>481</v>
      </c>
      <c r="N42" s="328" t="s">
        <v>556</v>
      </c>
      <c r="O42" s="328" t="s">
        <v>556</v>
      </c>
      <c r="P42" s="328">
        <v>0</v>
      </c>
      <c r="Q42" s="328" t="s">
        <v>481</v>
      </c>
      <c r="R42" s="328" t="s">
        <v>556</v>
      </c>
      <c r="S42" s="328" t="s">
        <v>556</v>
      </c>
      <c r="T42" s="328">
        <v>0</v>
      </c>
      <c r="U42" s="328" t="s">
        <v>481</v>
      </c>
      <c r="V42" s="328" t="s">
        <v>556</v>
      </c>
      <c r="W42" s="328" t="s">
        <v>556</v>
      </c>
      <c r="X42" s="328">
        <v>0</v>
      </c>
      <c r="Y42" s="328" t="s">
        <v>481</v>
      </c>
      <c r="Z42" s="328" t="s">
        <v>556</v>
      </c>
      <c r="AA42" s="328" t="s">
        <v>556</v>
      </c>
      <c r="AB42" s="328">
        <v>0</v>
      </c>
      <c r="AC42" s="328" t="s">
        <v>481</v>
      </c>
      <c r="AD42" s="328" t="s">
        <v>556</v>
      </c>
      <c r="AE42" s="328" t="s">
        <v>556</v>
      </c>
      <c r="AF42" s="328">
        <v>0</v>
      </c>
      <c r="AG42" s="328">
        <v>0</v>
      </c>
    </row>
    <row r="43" spans="1:33" s="185" customFormat="1" x14ac:dyDescent="0.25">
      <c r="A43" s="188" t="s">
        <v>508</v>
      </c>
      <c r="B43" s="189" t="s">
        <v>509</v>
      </c>
      <c r="C43" s="328"/>
      <c r="D43" s="328"/>
      <c r="E43" s="328"/>
      <c r="F43" s="328"/>
      <c r="G43" s="328">
        <v>0</v>
      </c>
      <c r="H43" s="328">
        <v>0</v>
      </c>
      <c r="I43" s="328"/>
      <c r="J43" s="328">
        <v>0</v>
      </c>
      <c r="K43" s="328"/>
      <c r="L43" s="328">
        <v>0</v>
      </c>
      <c r="M43" s="328" t="s">
        <v>481</v>
      </c>
      <c r="N43" s="328" t="s">
        <v>556</v>
      </c>
      <c r="O43" s="328" t="s">
        <v>556</v>
      </c>
      <c r="P43" s="328">
        <v>0</v>
      </c>
      <c r="Q43" s="328" t="s">
        <v>481</v>
      </c>
      <c r="R43" s="328" t="s">
        <v>556</v>
      </c>
      <c r="S43" s="328" t="s">
        <v>556</v>
      </c>
      <c r="T43" s="328">
        <v>0</v>
      </c>
      <c r="U43" s="328" t="s">
        <v>481</v>
      </c>
      <c r="V43" s="328" t="s">
        <v>556</v>
      </c>
      <c r="W43" s="328" t="s">
        <v>556</v>
      </c>
      <c r="X43" s="328">
        <v>0</v>
      </c>
      <c r="Y43" s="328" t="s">
        <v>481</v>
      </c>
      <c r="Z43" s="328" t="s">
        <v>556</v>
      </c>
      <c r="AA43" s="328" t="s">
        <v>556</v>
      </c>
      <c r="AB43" s="328">
        <v>0</v>
      </c>
      <c r="AC43" s="328" t="s">
        <v>481</v>
      </c>
      <c r="AD43" s="328" t="s">
        <v>556</v>
      </c>
      <c r="AE43" s="328" t="s">
        <v>556</v>
      </c>
      <c r="AF43" s="328">
        <v>0</v>
      </c>
      <c r="AG43" s="328">
        <v>0</v>
      </c>
    </row>
    <row r="44" spans="1:33" s="185" customFormat="1" x14ac:dyDescent="0.25">
      <c r="A44" s="188" t="s">
        <v>510</v>
      </c>
      <c r="B44" s="189" t="s">
        <v>511</v>
      </c>
      <c r="C44" s="328"/>
      <c r="D44" s="328"/>
      <c r="E44" s="328"/>
      <c r="F44" s="328"/>
      <c r="G44" s="328">
        <v>0</v>
      </c>
      <c r="H44" s="328">
        <v>0</v>
      </c>
      <c r="I44" s="328"/>
      <c r="J44" s="328">
        <v>0</v>
      </c>
      <c r="K44" s="328"/>
      <c r="L44" s="328">
        <v>0</v>
      </c>
      <c r="M44" s="328" t="s">
        <v>481</v>
      </c>
      <c r="N44" s="328" t="s">
        <v>556</v>
      </c>
      <c r="O44" s="328" t="s">
        <v>556</v>
      </c>
      <c r="P44" s="328">
        <v>0</v>
      </c>
      <c r="Q44" s="328" t="s">
        <v>481</v>
      </c>
      <c r="R44" s="328" t="s">
        <v>556</v>
      </c>
      <c r="S44" s="328" t="s">
        <v>556</v>
      </c>
      <c r="T44" s="328">
        <v>0</v>
      </c>
      <c r="U44" s="328" t="s">
        <v>481</v>
      </c>
      <c r="V44" s="328" t="s">
        <v>556</v>
      </c>
      <c r="W44" s="328" t="s">
        <v>556</v>
      </c>
      <c r="X44" s="328">
        <v>0</v>
      </c>
      <c r="Y44" s="328" t="s">
        <v>481</v>
      </c>
      <c r="Z44" s="328" t="s">
        <v>556</v>
      </c>
      <c r="AA44" s="328" t="s">
        <v>556</v>
      </c>
      <c r="AB44" s="328">
        <v>0</v>
      </c>
      <c r="AC44" s="328" t="s">
        <v>481</v>
      </c>
      <c r="AD44" s="328" t="s">
        <v>556</v>
      </c>
      <c r="AE44" s="328" t="s">
        <v>556</v>
      </c>
      <c r="AF44" s="328">
        <v>0</v>
      </c>
      <c r="AG44" s="328">
        <v>0</v>
      </c>
    </row>
    <row r="45" spans="1:33" s="185" customFormat="1" x14ac:dyDescent="0.25">
      <c r="A45" s="188" t="s">
        <v>512</v>
      </c>
      <c r="B45" s="189" t="s">
        <v>513</v>
      </c>
      <c r="C45" s="328"/>
      <c r="D45" s="328"/>
      <c r="E45" s="328"/>
      <c r="F45" s="328"/>
      <c r="G45" s="328">
        <v>0</v>
      </c>
      <c r="H45" s="328">
        <v>0</v>
      </c>
      <c r="I45" s="328"/>
      <c r="J45" s="328">
        <v>0</v>
      </c>
      <c r="K45" s="328"/>
      <c r="L45" s="328">
        <v>0</v>
      </c>
      <c r="M45" s="328" t="s">
        <v>481</v>
      </c>
      <c r="N45" s="328" t="s">
        <v>556</v>
      </c>
      <c r="O45" s="328" t="s">
        <v>556</v>
      </c>
      <c r="P45" s="328">
        <v>0</v>
      </c>
      <c r="Q45" s="328" t="s">
        <v>481</v>
      </c>
      <c r="R45" s="328" t="s">
        <v>556</v>
      </c>
      <c r="S45" s="328" t="s">
        <v>556</v>
      </c>
      <c r="T45" s="328">
        <v>0</v>
      </c>
      <c r="U45" s="328" t="s">
        <v>481</v>
      </c>
      <c r="V45" s="328" t="s">
        <v>556</v>
      </c>
      <c r="W45" s="328" t="s">
        <v>556</v>
      </c>
      <c r="X45" s="328">
        <v>0</v>
      </c>
      <c r="Y45" s="328" t="s">
        <v>481</v>
      </c>
      <c r="Z45" s="328" t="s">
        <v>556</v>
      </c>
      <c r="AA45" s="328" t="s">
        <v>556</v>
      </c>
      <c r="AB45" s="328">
        <v>0</v>
      </c>
      <c r="AC45" s="328" t="s">
        <v>481</v>
      </c>
      <c r="AD45" s="328" t="s">
        <v>556</v>
      </c>
      <c r="AE45" s="328" t="s">
        <v>556</v>
      </c>
      <c r="AF45" s="328">
        <v>0</v>
      </c>
      <c r="AG45" s="328">
        <v>0</v>
      </c>
    </row>
    <row r="46" spans="1:33" s="185" customFormat="1" x14ac:dyDescent="0.25">
      <c r="A46" s="188" t="s">
        <v>514</v>
      </c>
      <c r="B46" s="189" t="s">
        <v>515</v>
      </c>
      <c r="C46" s="328"/>
      <c r="D46" s="328"/>
      <c r="E46" s="328"/>
      <c r="F46" s="328"/>
      <c r="G46" s="328">
        <v>0</v>
      </c>
      <c r="H46" s="328">
        <v>0</v>
      </c>
      <c r="I46" s="328"/>
      <c r="J46" s="328">
        <v>0</v>
      </c>
      <c r="K46" s="328"/>
      <c r="L46" s="328">
        <v>0</v>
      </c>
      <c r="M46" s="328" t="s">
        <v>481</v>
      </c>
      <c r="N46" s="328" t="s">
        <v>556</v>
      </c>
      <c r="O46" s="328" t="s">
        <v>556</v>
      </c>
      <c r="P46" s="328">
        <v>0</v>
      </c>
      <c r="Q46" s="328" t="s">
        <v>481</v>
      </c>
      <c r="R46" s="328" t="s">
        <v>556</v>
      </c>
      <c r="S46" s="328" t="s">
        <v>556</v>
      </c>
      <c r="T46" s="328">
        <v>0</v>
      </c>
      <c r="U46" s="328" t="s">
        <v>481</v>
      </c>
      <c r="V46" s="328" t="s">
        <v>556</v>
      </c>
      <c r="W46" s="328" t="s">
        <v>556</v>
      </c>
      <c r="X46" s="328">
        <v>0</v>
      </c>
      <c r="Y46" s="328" t="s">
        <v>481</v>
      </c>
      <c r="Z46" s="328" t="s">
        <v>556</v>
      </c>
      <c r="AA46" s="328" t="s">
        <v>556</v>
      </c>
      <c r="AB46" s="328">
        <v>0</v>
      </c>
      <c r="AC46" s="328" t="s">
        <v>481</v>
      </c>
      <c r="AD46" s="328" t="s">
        <v>556</v>
      </c>
      <c r="AE46" s="328" t="s">
        <v>556</v>
      </c>
      <c r="AF46" s="328">
        <v>0</v>
      </c>
      <c r="AG46" s="328">
        <v>0</v>
      </c>
    </row>
    <row r="47" spans="1:33" s="185" customFormat="1" x14ac:dyDescent="0.25">
      <c r="A47" s="186" t="s">
        <v>60</v>
      </c>
      <c r="B47" s="187" t="s">
        <v>159</v>
      </c>
      <c r="C47" s="328"/>
      <c r="D47" s="328"/>
      <c r="E47" s="328"/>
      <c r="F47" s="328"/>
      <c r="G47" s="328"/>
      <c r="H47" s="328"/>
      <c r="I47" s="328"/>
      <c r="J47" s="328"/>
      <c r="K47" s="328"/>
      <c r="L47" s="328"/>
      <c r="M47" s="328"/>
      <c r="N47" s="328"/>
      <c r="O47" s="328"/>
      <c r="P47" s="328"/>
      <c r="Q47" s="328"/>
      <c r="R47" s="328"/>
      <c r="S47" s="328"/>
      <c r="T47" s="328"/>
      <c r="U47" s="328"/>
      <c r="V47" s="328"/>
      <c r="W47" s="328"/>
      <c r="X47" s="328"/>
      <c r="Y47" s="328"/>
      <c r="Z47" s="328"/>
      <c r="AA47" s="328"/>
      <c r="AB47" s="328"/>
      <c r="AC47" s="328"/>
      <c r="AD47" s="328"/>
      <c r="AE47" s="328"/>
      <c r="AF47" s="328"/>
      <c r="AG47" s="328"/>
    </row>
    <row r="48" spans="1:33" s="185" customFormat="1" x14ac:dyDescent="0.25">
      <c r="A48" s="188" t="s">
        <v>158</v>
      </c>
      <c r="B48" s="191" t="s">
        <v>504</v>
      </c>
      <c r="C48" s="328"/>
      <c r="D48" s="328"/>
      <c r="E48" s="328"/>
      <c r="F48" s="328"/>
      <c r="G48" s="328">
        <v>0</v>
      </c>
      <c r="H48" s="328">
        <v>0</v>
      </c>
      <c r="I48" s="328"/>
      <c r="J48" s="328">
        <v>0</v>
      </c>
      <c r="K48" s="328"/>
      <c r="L48" s="328">
        <v>0</v>
      </c>
      <c r="M48" s="328"/>
      <c r="N48" s="328" t="s">
        <v>556</v>
      </c>
      <c r="O48" s="328"/>
      <c r="P48" s="328">
        <v>0</v>
      </c>
      <c r="Q48" s="328"/>
      <c r="R48" s="328" t="s">
        <v>556</v>
      </c>
      <c r="S48" s="328"/>
      <c r="T48" s="328">
        <v>0</v>
      </c>
      <c r="U48" s="328"/>
      <c r="V48" s="328" t="s">
        <v>556</v>
      </c>
      <c r="W48" s="328"/>
      <c r="X48" s="328">
        <v>0</v>
      </c>
      <c r="Y48" s="328"/>
      <c r="Z48" s="328" t="s">
        <v>556</v>
      </c>
      <c r="AA48" s="328"/>
      <c r="AB48" s="328">
        <v>0</v>
      </c>
      <c r="AC48" s="328"/>
      <c r="AD48" s="328" t="s">
        <v>556</v>
      </c>
      <c r="AE48" s="328"/>
      <c r="AF48" s="328">
        <v>0</v>
      </c>
      <c r="AG48" s="328">
        <v>0</v>
      </c>
    </row>
    <row r="49" spans="1:33" s="185" customFormat="1" ht="31.5" x14ac:dyDescent="0.25">
      <c r="A49" s="188" t="s">
        <v>157</v>
      </c>
      <c r="B49" s="191" t="s">
        <v>502</v>
      </c>
      <c r="C49" s="328"/>
      <c r="D49" s="328"/>
      <c r="E49" s="328"/>
      <c r="F49" s="328"/>
      <c r="G49" s="328">
        <v>0</v>
      </c>
      <c r="H49" s="328">
        <v>0</v>
      </c>
      <c r="I49" s="328"/>
      <c r="J49" s="328">
        <v>0</v>
      </c>
      <c r="K49" s="328"/>
      <c r="L49" s="328">
        <v>0</v>
      </c>
      <c r="M49" s="328"/>
      <c r="N49" s="328" t="s">
        <v>556</v>
      </c>
      <c r="O49" s="328"/>
      <c r="P49" s="328">
        <v>0</v>
      </c>
      <c r="Q49" s="328"/>
      <c r="R49" s="328" t="s">
        <v>556</v>
      </c>
      <c r="S49" s="328"/>
      <c r="T49" s="328">
        <v>0</v>
      </c>
      <c r="U49" s="328"/>
      <c r="V49" s="328" t="s">
        <v>556</v>
      </c>
      <c r="W49" s="328"/>
      <c r="X49" s="328">
        <v>0</v>
      </c>
      <c r="Y49" s="328"/>
      <c r="Z49" s="328" t="s">
        <v>556</v>
      </c>
      <c r="AA49" s="328"/>
      <c r="AB49" s="328">
        <v>0</v>
      </c>
      <c r="AC49" s="328"/>
      <c r="AD49" s="328" t="s">
        <v>556</v>
      </c>
      <c r="AE49" s="328"/>
      <c r="AF49" s="328">
        <v>0</v>
      </c>
      <c r="AG49" s="328">
        <v>0</v>
      </c>
    </row>
    <row r="50" spans="1:33" s="185" customFormat="1" x14ac:dyDescent="0.25">
      <c r="A50" s="188" t="s">
        <v>156</v>
      </c>
      <c r="B50" s="189" t="s">
        <v>155</v>
      </c>
      <c r="C50" s="328"/>
      <c r="D50" s="328"/>
      <c r="E50" s="328"/>
      <c r="F50" s="328"/>
      <c r="G50" s="328">
        <v>0</v>
      </c>
      <c r="H50" s="328">
        <v>0</v>
      </c>
      <c r="I50" s="328"/>
      <c r="J50" s="328">
        <v>0</v>
      </c>
      <c r="K50" s="328"/>
      <c r="L50" s="328">
        <v>0</v>
      </c>
      <c r="M50" s="328"/>
      <c r="N50" s="328" t="s">
        <v>556</v>
      </c>
      <c r="O50" s="328"/>
      <c r="P50" s="328">
        <v>0</v>
      </c>
      <c r="Q50" s="328"/>
      <c r="R50" s="328" t="s">
        <v>556</v>
      </c>
      <c r="S50" s="328"/>
      <c r="T50" s="328">
        <v>0</v>
      </c>
      <c r="U50" s="328"/>
      <c r="V50" s="328" t="s">
        <v>556</v>
      </c>
      <c r="W50" s="328"/>
      <c r="X50" s="328">
        <v>0</v>
      </c>
      <c r="Y50" s="328"/>
      <c r="Z50" s="328" t="s">
        <v>556</v>
      </c>
      <c r="AA50" s="328"/>
      <c r="AB50" s="328">
        <v>0</v>
      </c>
      <c r="AC50" s="328"/>
      <c r="AD50" s="328" t="s">
        <v>556</v>
      </c>
      <c r="AE50" s="328"/>
      <c r="AF50" s="328">
        <v>0</v>
      </c>
      <c r="AG50" s="328">
        <v>0</v>
      </c>
    </row>
    <row r="51" spans="1:33" s="185" customFormat="1" ht="31.5" x14ac:dyDescent="0.25">
      <c r="A51" s="188" t="s">
        <v>154</v>
      </c>
      <c r="B51" s="189" t="s">
        <v>153</v>
      </c>
      <c r="C51" s="328"/>
      <c r="D51" s="328"/>
      <c r="E51" s="328"/>
      <c r="F51" s="328"/>
      <c r="G51" s="328">
        <v>0</v>
      </c>
      <c r="H51" s="328">
        <v>0</v>
      </c>
      <c r="I51" s="328"/>
      <c r="J51" s="328">
        <v>0</v>
      </c>
      <c r="K51" s="328"/>
      <c r="L51" s="328">
        <v>0</v>
      </c>
      <c r="M51" s="328"/>
      <c r="N51" s="328" t="s">
        <v>556</v>
      </c>
      <c r="O51" s="328"/>
      <c r="P51" s="328">
        <v>0</v>
      </c>
      <c r="Q51" s="328"/>
      <c r="R51" s="328" t="s">
        <v>556</v>
      </c>
      <c r="S51" s="328"/>
      <c r="T51" s="328">
        <v>0</v>
      </c>
      <c r="U51" s="328"/>
      <c r="V51" s="328" t="s">
        <v>556</v>
      </c>
      <c r="W51" s="328"/>
      <c r="X51" s="328">
        <v>0</v>
      </c>
      <c r="Y51" s="328"/>
      <c r="Z51" s="328" t="s">
        <v>556</v>
      </c>
      <c r="AA51" s="328"/>
      <c r="AB51" s="328">
        <v>0</v>
      </c>
      <c r="AC51" s="328"/>
      <c r="AD51" s="328" t="s">
        <v>556</v>
      </c>
      <c r="AE51" s="328"/>
      <c r="AF51" s="328">
        <v>0</v>
      </c>
      <c r="AG51" s="328">
        <v>0</v>
      </c>
    </row>
    <row r="52" spans="1:33" s="185" customFormat="1" ht="31.5" x14ac:dyDescent="0.25">
      <c r="A52" s="188" t="s">
        <v>152</v>
      </c>
      <c r="B52" s="189" t="s">
        <v>151</v>
      </c>
      <c r="C52" s="328"/>
      <c r="D52" s="328"/>
      <c r="E52" s="328"/>
      <c r="F52" s="328"/>
      <c r="G52" s="328">
        <v>0</v>
      </c>
      <c r="H52" s="328">
        <v>0</v>
      </c>
      <c r="I52" s="328"/>
      <c r="J52" s="328">
        <v>0</v>
      </c>
      <c r="K52" s="328"/>
      <c r="L52" s="328">
        <v>0</v>
      </c>
      <c r="M52" s="328"/>
      <c r="N52" s="328" t="s">
        <v>556</v>
      </c>
      <c r="O52" s="328"/>
      <c r="P52" s="328">
        <v>0</v>
      </c>
      <c r="Q52" s="328"/>
      <c r="R52" s="328" t="s">
        <v>556</v>
      </c>
      <c r="S52" s="328"/>
      <c r="T52" s="328">
        <v>0</v>
      </c>
      <c r="U52" s="328"/>
      <c r="V52" s="328" t="s">
        <v>556</v>
      </c>
      <c r="W52" s="328"/>
      <c r="X52" s="328">
        <v>0</v>
      </c>
      <c r="Y52" s="328"/>
      <c r="Z52" s="328" t="s">
        <v>556</v>
      </c>
      <c r="AA52" s="328"/>
      <c r="AB52" s="328">
        <v>0</v>
      </c>
      <c r="AC52" s="328"/>
      <c r="AD52" s="328" t="s">
        <v>556</v>
      </c>
      <c r="AE52" s="328"/>
      <c r="AF52" s="328">
        <v>0</v>
      </c>
      <c r="AG52" s="328">
        <v>0</v>
      </c>
    </row>
    <row r="53" spans="1:33" s="185" customFormat="1" x14ac:dyDescent="0.25">
      <c r="A53" s="188" t="s">
        <v>150</v>
      </c>
      <c r="B53" s="189" t="s">
        <v>149</v>
      </c>
      <c r="C53" s="328"/>
      <c r="D53" s="328"/>
      <c r="E53" s="328"/>
      <c r="F53" s="328"/>
      <c r="G53" s="328">
        <v>0</v>
      </c>
      <c r="H53" s="328">
        <v>0</v>
      </c>
      <c r="I53" s="328"/>
      <c r="J53" s="328">
        <v>0</v>
      </c>
      <c r="K53" s="328"/>
      <c r="L53" s="328">
        <v>0</v>
      </c>
      <c r="M53" s="328"/>
      <c r="N53" s="328" t="s">
        <v>556</v>
      </c>
      <c r="O53" s="328"/>
      <c r="P53" s="328">
        <v>0</v>
      </c>
      <c r="Q53" s="328"/>
      <c r="R53" s="328" t="s">
        <v>556</v>
      </c>
      <c r="S53" s="328"/>
      <c r="T53" s="328">
        <v>0</v>
      </c>
      <c r="U53" s="328"/>
      <c r="V53" s="328" t="s">
        <v>556</v>
      </c>
      <c r="W53" s="328"/>
      <c r="X53" s="328">
        <v>0</v>
      </c>
      <c r="Y53" s="328"/>
      <c r="Z53" s="328" t="s">
        <v>556</v>
      </c>
      <c r="AA53" s="328"/>
      <c r="AB53" s="328">
        <v>0</v>
      </c>
      <c r="AC53" s="328"/>
      <c r="AD53" s="328" t="s">
        <v>556</v>
      </c>
      <c r="AE53" s="328"/>
      <c r="AF53" s="328">
        <v>0</v>
      </c>
      <c r="AG53" s="328">
        <v>0</v>
      </c>
    </row>
    <row r="54" spans="1:33" s="185" customFormat="1" x14ac:dyDescent="0.25">
      <c r="A54" s="188" t="s">
        <v>148</v>
      </c>
      <c r="B54" s="189" t="s">
        <v>505</v>
      </c>
      <c r="C54" s="328"/>
      <c r="D54" s="328"/>
      <c r="E54" s="328"/>
      <c r="F54" s="328"/>
      <c r="G54" s="328">
        <v>0</v>
      </c>
      <c r="H54" s="328">
        <v>0</v>
      </c>
      <c r="I54" s="328"/>
      <c r="J54" s="328">
        <v>0</v>
      </c>
      <c r="K54" s="328"/>
      <c r="L54" s="328">
        <v>0</v>
      </c>
      <c r="M54" s="328"/>
      <c r="N54" s="328" t="s">
        <v>556</v>
      </c>
      <c r="O54" s="328"/>
      <c r="P54" s="328">
        <v>0</v>
      </c>
      <c r="Q54" s="328"/>
      <c r="R54" s="328" t="s">
        <v>556</v>
      </c>
      <c r="S54" s="328"/>
      <c r="T54" s="328">
        <v>0</v>
      </c>
      <c r="U54" s="328"/>
      <c r="V54" s="328" t="s">
        <v>556</v>
      </c>
      <c r="W54" s="328"/>
      <c r="X54" s="328">
        <v>0</v>
      </c>
      <c r="Y54" s="328"/>
      <c r="Z54" s="328" t="s">
        <v>556</v>
      </c>
      <c r="AA54" s="328"/>
      <c r="AB54" s="328">
        <v>0</v>
      </c>
      <c r="AC54" s="328"/>
      <c r="AD54" s="328" t="s">
        <v>556</v>
      </c>
      <c r="AE54" s="328"/>
      <c r="AF54" s="328">
        <v>0</v>
      </c>
      <c r="AG54" s="328">
        <v>0</v>
      </c>
    </row>
    <row r="55" spans="1:33" s="185" customFormat="1" x14ac:dyDescent="0.25">
      <c r="A55" s="188" t="s">
        <v>516</v>
      </c>
      <c r="B55" s="189" t="s">
        <v>506</v>
      </c>
      <c r="C55" s="328"/>
      <c r="D55" s="328"/>
      <c r="E55" s="328"/>
      <c r="F55" s="328"/>
      <c r="G55" s="328">
        <v>0</v>
      </c>
      <c r="H55" s="328">
        <v>0</v>
      </c>
      <c r="I55" s="328"/>
      <c r="J55" s="328">
        <v>0</v>
      </c>
      <c r="K55" s="328"/>
      <c r="L55" s="328">
        <v>0</v>
      </c>
      <c r="M55" s="328"/>
      <c r="N55" s="328" t="s">
        <v>556</v>
      </c>
      <c r="O55" s="328"/>
      <c r="P55" s="328">
        <v>0</v>
      </c>
      <c r="Q55" s="328"/>
      <c r="R55" s="328" t="s">
        <v>556</v>
      </c>
      <c r="S55" s="328"/>
      <c r="T55" s="328">
        <v>0</v>
      </c>
      <c r="U55" s="328"/>
      <c r="V55" s="328" t="s">
        <v>556</v>
      </c>
      <c r="W55" s="328"/>
      <c r="X55" s="328">
        <v>0</v>
      </c>
      <c r="Y55" s="328"/>
      <c r="Z55" s="328" t="s">
        <v>556</v>
      </c>
      <c r="AA55" s="328"/>
      <c r="AB55" s="328">
        <v>0</v>
      </c>
      <c r="AC55" s="328"/>
      <c r="AD55" s="328" t="s">
        <v>556</v>
      </c>
      <c r="AE55" s="328"/>
      <c r="AF55" s="328">
        <v>0</v>
      </c>
      <c r="AG55" s="328">
        <v>0</v>
      </c>
    </row>
    <row r="56" spans="1:33" s="185" customFormat="1" x14ac:dyDescent="0.25">
      <c r="A56" s="188" t="s">
        <v>517</v>
      </c>
      <c r="B56" s="189" t="s">
        <v>507</v>
      </c>
      <c r="C56" s="328"/>
      <c r="D56" s="328"/>
      <c r="E56" s="328"/>
      <c r="F56" s="328"/>
      <c r="G56" s="328">
        <v>0</v>
      </c>
      <c r="H56" s="328">
        <v>0</v>
      </c>
      <c r="I56" s="328"/>
      <c r="J56" s="328">
        <v>0</v>
      </c>
      <c r="K56" s="328"/>
      <c r="L56" s="328">
        <v>0</v>
      </c>
      <c r="M56" s="328"/>
      <c r="N56" s="328" t="s">
        <v>556</v>
      </c>
      <c r="O56" s="328"/>
      <c r="P56" s="328">
        <v>0</v>
      </c>
      <c r="Q56" s="328"/>
      <c r="R56" s="328" t="s">
        <v>556</v>
      </c>
      <c r="S56" s="328"/>
      <c r="T56" s="328">
        <v>0</v>
      </c>
      <c r="U56" s="328"/>
      <c r="V56" s="328" t="s">
        <v>556</v>
      </c>
      <c r="W56" s="328"/>
      <c r="X56" s="328">
        <v>0</v>
      </c>
      <c r="Y56" s="328"/>
      <c r="Z56" s="328" t="s">
        <v>556</v>
      </c>
      <c r="AA56" s="328"/>
      <c r="AB56" s="328">
        <v>0</v>
      </c>
      <c r="AC56" s="328"/>
      <c r="AD56" s="328" t="s">
        <v>556</v>
      </c>
      <c r="AE56" s="328"/>
      <c r="AF56" s="328">
        <v>0</v>
      </c>
      <c r="AG56" s="328">
        <v>0</v>
      </c>
    </row>
    <row r="57" spans="1:33" s="185" customFormat="1" x14ac:dyDescent="0.25">
      <c r="A57" s="188" t="s">
        <v>518</v>
      </c>
      <c r="B57" s="189" t="s">
        <v>509</v>
      </c>
      <c r="C57" s="328"/>
      <c r="D57" s="328"/>
      <c r="E57" s="328"/>
      <c r="F57" s="328"/>
      <c r="G57" s="328">
        <v>0</v>
      </c>
      <c r="H57" s="328">
        <v>0</v>
      </c>
      <c r="I57" s="328"/>
      <c r="J57" s="328">
        <v>0</v>
      </c>
      <c r="K57" s="328"/>
      <c r="L57" s="328">
        <v>0</v>
      </c>
      <c r="M57" s="328"/>
      <c r="N57" s="328" t="s">
        <v>556</v>
      </c>
      <c r="O57" s="328"/>
      <c r="P57" s="328">
        <v>0</v>
      </c>
      <c r="Q57" s="328"/>
      <c r="R57" s="328" t="s">
        <v>556</v>
      </c>
      <c r="S57" s="328"/>
      <c r="T57" s="328">
        <v>0</v>
      </c>
      <c r="U57" s="328"/>
      <c r="V57" s="328" t="s">
        <v>556</v>
      </c>
      <c r="W57" s="328"/>
      <c r="X57" s="328">
        <v>0</v>
      </c>
      <c r="Y57" s="328"/>
      <c r="Z57" s="328" t="s">
        <v>556</v>
      </c>
      <c r="AA57" s="328"/>
      <c r="AB57" s="328">
        <v>0</v>
      </c>
      <c r="AC57" s="328"/>
      <c r="AD57" s="328" t="s">
        <v>556</v>
      </c>
      <c r="AE57" s="328"/>
      <c r="AF57" s="328">
        <v>0</v>
      </c>
      <c r="AG57" s="328">
        <v>0</v>
      </c>
    </row>
    <row r="58" spans="1:33" s="185" customFormat="1" x14ac:dyDescent="0.25">
      <c r="A58" s="188" t="s">
        <v>519</v>
      </c>
      <c r="B58" s="189" t="s">
        <v>511</v>
      </c>
      <c r="C58" s="328"/>
      <c r="D58" s="328"/>
      <c r="E58" s="328"/>
      <c r="F58" s="328"/>
      <c r="G58" s="328">
        <v>0</v>
      </c>
      <c r="H58" s="328">
        <v>0</v>
      </c>
      <c r="I58" s="328"/>
      <c r="J58" s="328">
        <v>0</v>
      </c>
      <c r="K58" s="328"/>
      <c r="L58" s="328">
        <v>19</v>
      </c>
      <c r="M58" s="328"/>
      <c r="N58" s="328" t="s">
        <v>556</v>
      </c>
      <c r="O58" s="328"/>
      <c r="P58" s="328">
        <v>0</v>
      </c>
      <c r="Q58" s="328"/>
      <c r="R58" s="328" t="s">
        <v>556</v>
      </c>
      <c r="S58" s="328"/>
      <c r="T58" s="328">
        <v>0</v>
      </c>
      <c r="U58" s="328"/>
      <c r="V58" s="328" t="s">
        <v>556</v>
      </c>
      <c r="W58" s="328"/>
      <c r="X58" s="328">
        <v>0</v>
      </c>
      <c r="Y58" s="328"/>
      <c r="Z58" s="328" t="s">
        <v>556</v>
      </c>
      <c r="AA58" s="328"/>
      <c r="AB58" s="328">
        <v>0</v>
      </c>
      <c r="AC58" s="328"/>
      <c r="AD58" s="328" t="s">
        <v>556</v>
      </c>
      <c r="AE58" s="328"/>
      <c r="AF58" s="328">
        <v>19</v>
      </c>
      <c r="AG58" s="328">
        <v>0</v>
      </c>
    </row>
    <row r="59" spans="1:33" s="185" customFormat="1" x14ac:dyDescent="0.25">
      <c r="A59" s="188" t="s">
        <v>520</v>
      </c>
      <c r="B59" s="189" t="s">
        <v>513</v>
      </c>
      <c r="C59" s="328"/>
      <c r="D59" s="328"/>
      <c r="E59" s="328"/>
      <c r="F59" s="328"/>
      <c r="G59" s="328">
        <v>0</v>
      </c>
      <c r="H59" s="328">
        <v>0</v>
      </c>
      <c r="I59" s="328"/>
      <c r="J59" s="328">
        <v>0</v>
      </c>
      <c r="K59" s="328"/>
      <c r="L59" s="328">
        <v>0</v>
      </c>
      <c r="M59" s="328"/>
      <c r="N59" s="328" t="s">
        <v>556</v>
      </c>
      <c r="O59" s="328"/>
      <c r="P59" s="328">
        <v>0</v>
      </c>
      <c r="Q59" s="328"/>
      <c r="R59" s="328" t="s">
        <v>556</v>
      </c>
      <c r="S59" s="328"/>
      <c r="T59" s="328">
        <v>0</v>
      </c>
      <c r="U59" s="328"/>
      <c r="V59" s="328" t="s">
        <v>556</v>
      </c>
      <c r="W59" s="328"/>
      <c r="X59" s="328">
        <v>0</v>
      </c>
      <c r="Y59" s="328"/>
      <c r="Z59" s="328" t="s">
        <v>556</v>
      </c>
      <c r="AA59" s="328"/>
      <c r="AB59" s="328">
        <v>0</v>
      </c>
      <c r="AC59" s="328"/>
      <c r="AD59" s="328" t="s">
        <v>556</v>
      </c>
      <c r="AE59" s="328"/>
      <c r="AF59" s="328">
        <v>0</v>
      </c>
      <c r="AG59" s="328">
        <v>0</v>
      </c>
    </row>
    <row r="60" spans="1:33" s="185" customFormat="1" x14ac:dyDescent="0.25">
      <c r="A60" s="188" t="s">
        <v>521</v>
      </c>
      <c r="B60" s="189" t="s">
        <v>515</v>
      </c>
      <c r="C60" s="328"/>
      <c r="D60" s="328"/>
      <c r="E60" s="328"/>
      <c r="F60" s="328"/>
      <c r="G60" s="328">
        <v>0</v>
      </c>
      <c r="H60" s="328">
        <v>0</v>
      </c>
      <c r="I60" s="328"/>
      <c r="J60" s="328">
        <v>0</v>
      </c>
      <c r="K60" s="328"/>
      <c r="L60" s="328">
        <v>0</v>
      </c>
      <c r="M60" s="328"/>
      <c r="N60" s="328" t="s">
        <v>556</v>
      </c>
      <c r="O60" s="328"/>
      <c r="P60" s="328">
        <v>0</v>
      </c>
      <c r="Q60" s="328"/>
      <c r="R60" s="328" t="s">
        <v>556</v>
      </c>
      <c r="S60" s="328"/>
      <c r="T60" s="328">
        <v>0</v>
      </c>
      <c r="U60" s="328"/>
      <c r="V60" s="328" t="s">
        <v>556</v>
      </c>
      <c r="W60" s="328"/>
      <c r="X60" s="328">
        <v>0</v>
      </c>
      <c r="Y60" s="328"/>
      <c r="Z60" s="328" t="s">
        <v>556</v>
      </c>
      <c r="AA60" s="328"/>
      <c r="AB60" s="328">
        <v>0</v>
      </c>
      <c r="AC60" s="328"/>
      <c r="AD60" s="328" t="s">
        <v>556</v>
      </c>
      <c r="AE60" s="328"/>
      <c r="AF60" s="328">
        <v>0</v>
      </c>
      <c r="AG60" s="328">
        <v>0</v>
      </c>
    </row>
    <row r="61" spans="1:33" s="185" customFormat="1" ht="35.25" customHeight="1" x14ac:dyDescent="0.25">
      <c r="A61" s="186" t="s">
        <v>58</v>
      </c>
      <c r="B61" s="187" t="s">
        <v>147</v>
      </c>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v>0</v>
      </c>
      <c r="AG61" s="328">
        <v>0</v>
      </c>
    </row>
    <row r="62" spans="1:33" s="185" customFormat="1" x14ac:dyDescent="0.25">
      <c r="A62" s="188" t="s">
        <v>146</v>
      </c>
      <c r="B62" s="189" t="s">
        <v>145</v>
      </c>
      <c r="C62" s="328">
        <v>18.041642</v>
      </c>
      <c r="D62" s="328">
        <v>18.041642</v>
      </c>
      <c r="E62" s="328"/>
      <c r="F62" s="328"/>
      <c r="G62" s="328">
        <v>0</v>
      </c>
      <c r="H62" s="328">
        <v>0</v>
      </c>
      <c r="I62" s="328"/>
      <c r="J62" s="328">
        <v>0</v>
      </c>
      <c r="K62" s="328"/>
      <c r="L62" s="328">
        <v>18.041642</v>
      </c>
      <c r="M62" s="328"/>
      <c r="N62" s="328" t="s">
        <v>556</v>
      </c>
      <c r="O62" s="328"/>
      <c r="P62" s="328">
        <v>0</v>
      </c>
      <c r="Q62" s="328"/>
      <c r="R62" s="328" t="s">
        <v>556</v>
      </c>
      <c r="S62" s="328"/>
      <c r="T62" s="328">
        <v>0</v>
      </c>
      <c r="U62" s="328"/>
      <c r="V62" s="328" t="s">
        <v>556</v>
      </c>
      <c r="W62" s="328"/>
      <c r="X62" s="328">
        <v>0</v>
      </c>
      <c r="Y62" s="328"/>
      <c r="Z62" s="328" t="s">
        <v>556</v>
      </c>
      <c r="AA62" s="328"/>
      <c r="AB62" s="328">
        <v>0</v>
      </c>
      <c r="AC62" s="328"/>
      <c r="AD62" s="328" t="s">
        <v>556</v>
      </c>
      <c r="AE62" s="328"/>
      <c r="AF62" s="328">
        <v>18.041642</v>
      </c>
      <c r="AG62" s="328">
        <v>0</v>
      </c>
    </row>
    <row r="63" spans="1:33" s="185" customFormat="1" x14ac:dyDescent="0.25">
      <c r="A63" s="188" t="s">
        <v>144</v>
      </c>
      <c r="B63" s="189" t="s">
        <v>138</v>
      </c>
      <c r="C63" s="328"/>
      <c r="D63" s="328"/>
      <c r="E63" s="328"/>
      <c r="F63" s="328"/>
      <c r="G63" s="328">
        <v>0</v>
      </c>
      <c r="H63" s="328">
        <v>0</v>
      </c>
      <c r="I63" s="328"/>
      <c r="J63" s="328">
        <v>0</v>
      </c>
      <c r="K63" s="328"/>
      <c r="L63" s="328">
        <v>0</v>
      </c>
      <c r="M63" s="328"/>
      <c r="N63" s="328" t="s">
        <v>556</v>
      </c>
      <c r="O63" s="328"/>
      <c r="P63" s="328">
        <v>0</v>
      </c>
      <c r="Q63" s="328"/>
      <c r="R63" s="328" t="s">
        <v>556</v>
      </c>
      <c r="S63" s="328"/>
      <c r="T63" s="328">
        <v>0</v>
      </c>
      <c r="U63" s="328"/>
      <c r="V63" s="328" t="s">
        <v>556</v>
      </c>
      <c r="W63" s="328"/>
      <c r="X63" s="328">
        <v>0</v>
      </c>
      <c r="Y63" s="328"/>
      <c r="Z63" s="328" t="s">
        <v>556</v>
      </c>
      <c r="AA63" s="328"/>
      <c r="AB63" s="328">
        <v>0</v>
      </c>
      <c r="AC63" s="328"/>
      <c r="AD63" s="328" t="s">
        <v>556</v>
      </c>
      <c r="AE63" s="328"/>
      <c r="AF63" s="328">
        <v>0</v>
      </c>
      <c r="AG63" s="328">
        <v>0</v>
      </c>
    </row>
    <row r="64" spans="1:33" s="185" customFormat="1" x14ac:dyDescent="0.25">
      <c r="A64" s="188" t="s">
        <v>143</v>
      </c>
      <c r="B64" s="191" t="s">
        <v>137</v>
      </c>
      <c r="C64" s="328"/>
      <c r="D64" s="328"/>
      <c r="E64" s="328"/>
      <c r="F64" s="328"/>
      <c r="G64" s="328">
        <v>0</v>
      </c>
      <c r="H64" s="328">
        <v>0</v>
      </c>
      <c r="I64" s="328"/>
      <c r="J64" s="328">
        <v>0</v>
      </c>
      <c r="K64" s="328"/>
      <c r="L64" s="328">
        <v>0</v>
      </c>
      <c r="M64" s="328"/>
      <c r="N64" s="328" t="s">
        <v>556</v>
      </c>
      <c r="O64" s="328"/>
      <c r="P64" s="328">
        <v>0</v>
      </c>
      <c r="Q64" s="328"/>
      <c r="R64" s="328" t="s">
        <v>556</v>
      </c>
      <c r="S64" s="328"/>
      <c r="T64" s="328">
        <v>0</v>
      </c>
      <c r="U64" s="328"/>
      <c r="V64" s="328" t="s">
        <v>556</v>
      </c>
      <c r="W64" s="328"/>
      <c r="X64" s="328">
        <v>0</v>
      </c>
      <c r="Y64" s="328"/>
      <c r="Z64" s="328" t="s">
        <v>556</v>
      </c>
      <c r="AA64" s="328"/>
      <c r="AB64" s="328">
        <v>0</v>
      </c>
      <c r="AC64" s="328"/>
      <c r="AD64" s="328" t="s">
        <v>556</v>
      </c>
      <c r="AE64" s="328"/>
      <c r="AF64" s="328">
        <v>0</v>
      </c>
      <c r="AG64" s="328">
        <v>0</v>
      </c>
    </row>
    <row r="65" spans="1:33" s="185" customFormat="1" x14ac:dyDescent="0.25">
      <c r="A65" s="188" t="s">
        <v>142</v>
      </c>
      <c r="B65" s="191" t="s">
        <v>136</v>
      </c>
      <c r="C65" s="328"/>
      <c r="D65" s="328"/>
      <c r="E65" s="328"/>
      <c r="F65" s="328"/>
      <c r="G65" s="328">
        <v>0</v>
      </c>
      <c r="H65" s="328">
        <v>0</v>
      </c>
      <c r="I65" s="328"/>
      <c r="J65" s="328">
        <v>0</v>
      </c>
      <c r="K65" s="328"/>
      <c r="L65" s="328">
        <v>0</v>
      </c>
      <c r="M65" s="328"/>
      <c r="N65" s="328" t="s">
        <v>556</v>
      </c>
      <c r="O65" s="328"/>
      <c r="P65" s="328">
        <v>0</v>
      </c>
      <c r="Q65" s="328"/>
      <c r="R65" s="328" t="s">
        <v>556</v>
      </c>
      <c r="S65" s="328"/>
      <c r="T65" s="328">
        <v>0</v>
      </c>
      <c r="U65" s="328"/>
      <c r="V65" s="328" t="s">
        <v>556</v>
      </c>
      <c r="W65" s="328"/>
      <c r="X65" s="328">
        <v>0</v>
      </c>
      <c r="Y65" s="328"/>
      <c r="Z65" s="328" t="s">
        <v>556</v>
      </c>
      <c r="AA65" s="328"/>
      <c r="AB65" s="328">
        <v>0</v>
      </c>
      <c r="AC65" s="328"/>
      <c r="AD65" s="328" t="s">
        <v>556</v>
      </c>
      <c r="AE65" s="328"/>
      <c r="AF65" s="328">
        <v>0</v>
      </c>
      <c r="AG65" s="328">
        <v>0</v>
      </c>
    </row>
    <row r="66" spans="1:33" s="185" customFormat="1" x14ac:dyDescent="0.25">
      <c r="A66" s="188" t="s">
        <v>141</v>
      </c>
      <c r="B66" s="191" t="s">
        <v>135</v>
      </c>
      <c r="C66" s="328"/>
      <c r="D66" s="328"/>
      <c r="E66" s="328"/>
      <c r="F66" s="328"/>
      <c r="G66" s="328">
        <v>0</v>
      </c>
      <c r="H66" s="328">
        <v>0</v>
      </c>
      <c r="I66" s="328"/>
      <c r="J66" s="328">
        <v>0</v>
      </c>
      <c r="K66" s="328"/>
      <c r="L66" s="328">
        <v>0</v>
      </c>
      <c r="M66" s="328"/>
      <c r="N66" s="328" t="s">
        <v>556</v>
      </c>
      <c r="O66" s="328"/>
      <c r="P66" s="328">
        <v>0</v>
      </c>
      <c r="Q66" s="328"/>
      <c r="R66" s="328" t="s">
        <v>556</v>
      </c>
      <c r="S66" s="328"/>
      <c r="T66" s="328">
        <v>0</v>
      </c>
      <c r="U66" s="328"/>
      <c r="V66" s="328" t="s">
        <v>556</v>
      </c>
      <c r="W66" s="328"/>
      <c r="X66" s="328">
        <v>0</v>
      </c>
      <c r="Y66" s="328"/>
      <c r="Z66" s="328" t="s">
        <v>556</v>
      </c>
      <c r="AA66" s="328"/>
      <c r="AB66" s="328">
        <v>0</v>
      </c>
      <c r="AC66" s="328"/>
      <c r="AD66" s="328" t="s">
        <v>556</v>
      </c>
      <c r="AE66" s="328"/>
      <c r="AF66" s="328">
        <v>0</v>
      </c>
      <c r="AG66" s="328">
        <v>0</v>
      </c>
    </row>
    <row r="67" spans="1:33" s="185" customFormat="1" x14ac:dyDescent="0.25">
      <c r="A67" s="188" t="s">
        <v>140</v>
      </c>
      <c r="B67" s="191" t="s">
        <v>522</v>
      </c>
      <c r="C67" s="328"/>
      <c r="D67" s="328"/>
      <c r="E67" s="328"/>
      <c r="F67" s="328"/>
      <c r="G67" s="328">
        <v>0</v>
      </c>
      <c r="H67" s="328">
        <v>0</v>
      </c>
      <c r="I67" s="328"/>
      <c r="J67" s="328">
        <v>0</v>
      </c>
      <c r="K67" s="328"/>
      <c r="L67" s="328">
        <v>0</v>
      </c>
      <c r="M67" s="328"/>
      <c r="N67" s="328" t="s">
        <v>556</v>
      </c>
      <c r="O67" s="328"/>
      <c r="P67" s="328">
        <v>0</v>
      </c>
      <c r="Q67" s="328"/>
      <c r="R67" s="328" t="s">
        <v>556</v>
      </c>
      <c r="S67" s="328"/>
      <c r="T67" s="328">
        <v>0</v>
      </c>
      <c r="U67" s="328"/>
      <c r="V67" s="328" t="s">
        <v>556</v>
      </c>
      <c r="W67" s="328"/>
      <c r="X67" s="328">
        <v>0</v>
      </c>
      <c r="Y67" s="328"/>
      <c r="Z67" s="328" t="s">
        <v>556</v>
      </c>
      <c r="AA67" s="328"/>
      <c r="AB67" s="328">
        <v>0</v>
      </c>
      <c r="AC67" s="328"/>
      <c r="AD67" s="328" t="s">
        <v>556</v>
      </c>
      <c r="AE67" s="328"/>
      <c r="AF67" s="328">
        <v>0</v>
      </c>
      <c r="AG67" s="328">
        <v>0</v>
      </c>
    </row>
    <row r="68" spans="1:33" s="185" customFormat="1" x14ac:dyDescent="0.25">
      <c r="A68" s="188" t="s">
        <v>523</v>
      </c>
      <c r="B68" s="191" t="s">
        <v>524</v>
      </c>
      <c r="C68" s="328"/>
      <c r="D68" s="328"/>
      <c r="E68" s="328"/>
      <c r="F68" s="328"/>
      <c r="G68" s="328">
        <v>0</v>
      </c>
      <c r="H68" s="328">
        <v>0</v>
      </c>
      <c r="I68" s="328"/>
      <c r="J68" s="328">
        <v>0</v>
      </c>
      <c r="K68" s="328"/>
      <c r="L68" s="328">
        <v>0</v>
      </c>
      <c r="M68" s="328"/>
      <c r="N68" s="328" t="s">
        <v>556</v>
      </c>
      <c r="O68" s="328"/>
      <c r="P68" s="328">
        <v>0</v>
      </c>
      <c r="Q68" s="328"/>
      <c r="R68" s="328" t="s">
        <v>556</v>
      </c>
      <c r="S68" s="328"/>
      <c r="T68" s="328">
        <v>0</v>
      </c>
      <c r="U68" s="328"/>
      <c r="V68" s="328" t="s">
        <v>556</v>
      </c>
      <c r="W68" s="328"/>
      <c r="X68" s="328">
        <v>0</v>
      </c>
      <c r="Y68" s="328"/>
      <c r="Z68" s="328" t="s">
        <v>556</v>
      </c>
      <c r="AA68" s="328"/>
      <c r="AB68" s="328">
        <v>0</v>
      </c>
      <c r="AC68" s="328"/>
      <c r="AD68" s="328" t="s">
        <v>556</v>
      </c>
      <c r="AE68" s="328"/>
      <c r="AF68" s="328">
        <v>0</v>
      </c>
      <c r="AG68" s="328">
        <v>0</v>
      </c>
    </row>
    <row r="69" spans="1:33" s="185" customFormat="1" x14ac:dyDescent="0.25">
      <c r="A69" s="188" t="s">
        <v>525</v>
      </c>
      <c r="B69" s="191" t="s">
        <v>526</v>
      </c>
      <c r="C69" s="328"/>
      <c r="D69" s="328"/>
      <c r="E69" s="328"/>
      <c r="F69" s="328"/>
      <c r="G69" s="328">
        <v>0</v>
      </c>
      <c r="H69" s="328">
        <v>0</v>
      </c>
      <c r="I69" s="328"/>
      <c r="J69" s="328">
        <v>0</v>
      </c>
      <c r="K69" s="328"/>
      <c r="L69" s="328">
        <v>0</v>
      </c>
      <c r="M69" s="328"/>
      <c r="N69" s="328" t="s">
        <v>556</v>
      </c>
      <c r="O69" s="328"/>
      <c r="P69" s="328">
        <v>0</v>
      </c>
      <c r="Q69" s="328"/>
      <c r="R69" s="328" t="s">
        <v>556</v>
      </c>
      <c r="S69" s="328"/>
      <c r="T69" s="328">
        <v>0</v>
      </c>
      <c r="U69" s="328"/>
      <c r="V69" s="328" t="s">
        <v>556</v>
      </c>
      <c r="W69" s="328"/>
      <c r="X69" s="328">
        <v>0</v>
      </c>
      <c r="Y69" s="328"/>
      <c r="Z69" s="328" t="s">
        <v>556</v>
      </c>
      <c r="AA69" s="328"/>
      <c r="AB69" s="328">
        <v>0</v>
      </c>
      <c r="AC69" s="328"/>
      <c r="AD69" s="328" t="s">
        <v>556</v>
      </c>
      <c r="AE69" s="328"/>
      <c r="AF69" s="328">
        <v>0</v>
      </c>
      <c r="AG69" s="328">
        <v>0</v>
      </c>
    </row>
    <row r="70" spans="1:33" s="185" customFormat="1" x14ac:dyDescent="0.25">
      <c r="A70" s="188" t="s">
        <v>527</v>
      </c>
      <c r="B70" s="191" t="s">
        <v>528</v>
      </c>
      <c r="C70" s="328"/>
      <c r="D70" s="328"/>
      <c r="E70" s="328"/>
      <c r="F70" s="328"/>
      <c r="G70" s="328">
        <v>0</v>
      </c>
      <c r="H70" s="328">
        <v>0</v>
      </c>
      <c r="I70" s="328"/>
      <c r="J70" s="328">
        <v>0</v>
      </c>
      <c r="K70" s="328"/>
      <c r="L70" s="328">
        <v>0</v>
      </c>
      <c r="M70" s="328"/>
      <c r="N70" s="328" t="s">
        <v>556</v>
      </c>
      <c r="O70" s="328"/>
      <c r="P70" s="328">
        <v>0</v>
      </c>
      <c r="Q70" s="328"/>
      <c r="R70" s="328" t="s">
        <v>556</v>
      </c>
      <c r="S70" s="328"/>
      <c r="T70" s="328">
        <v>0</v>
      </c>
      <c r="U70" s="328"/>
      <c r="V70" s="328" t="s">
        <v>556</v>
      </c>
      <c r="W70" s="328"/>
      <c r="X70" s="328">
        <v>0</v>
      </c>
      <c r="Y70" s="328"/>
      <c r="Z70" s="328" t="s">
        <v>556</v>
      </c>
      <c r="AA70" s="328"/>
      <c r="AB70" s="328">
        <v>0</v>
      </c>
      <c r="AC70" s="328"/>
      <c r="AD70" s="328" t="s">
        <v>556</v>
      </c>
      <c r="AE70" s="328"/>
      <c r="AF70" s="328">
        <v>0</v>
      </c>
      <c r="AG70" s="328">
        <v>0</v>
      </c>
    </row>
    <row r="71" spans="1:33" s="185" customFormat="1" x14ac:dyDescent="0.25">
      <c r="A71" s="188" t="s">
        <v>529</v>
      </c>
      <c r="B71" s="191" t="s">
        <v>530</v>
      </c>
      <c r="C71" s="328"/>
      <c r="D71" s="328"/>
      <c r="E71" s="328"/>
      <c r="F71" s="328"/>
      <c r="G71" s="328">
        <v>0</v>
      </c>
      <c r="H71" s="328">
        <v>0</v>
      </c>
      <c r="I71" s="328"/>
      <c r="J71" s="328">
        <v>0</v>
      </c>
      <c r="K71" s="328"/>
      <c r="L71" s="328">
        <v>19</v>
      </c>
      <c r="M71" s="328"/>
      <c r="N71" s="328" t="s">
        <v>556</v>
      </c>
      <c r="O71" s="328"/>
      <c r="P71" s="328">
        <v>0</v>
      </c>
      <c r="Q71" s="328"/>
      <c r="R71" s="328" t="s">
        <v>556</v>
      </c>
      <c r="S71" s="328"/>
      <c r="T71" s="328">
        <v>0</v>
      </c>
      <c r="U71" s="328"/>
      <c r="V71" s="328" t="s">
        <v>556</v>
      </c>
      <c r="W71" s="328"/>
      <c r="X71" s="328">
        <v>0</v>
      </c>
      <c r="Y71" s="328"/>
      <c r="Z71" s="328" t="s">
        <v>556</v>
      </c>
      <c r="AA71" s="328"/>
      <c r="AB71" s="328">
        <v>0</v>
      </c>
      <c r="AC71" s="328"/>
      <c r="AD71" s="328" t="s">
        <v>556</v>
      </c>
      <c r="AE71" s="328"/>
      <c r="AF71" s="328">
        <v>19</v>
      </c>
      <c r="AG71" s="328">
        <v>0</v>
      </c>
    </row>
    <row r="72" spans="1:33" s="185" customFormat="1" x14ac:dyDescent="0.25">
      <c r="A72" s="188" t="s">
        <v>531</v>
      </c>
      <c r="B72" s="191" t="s">
        <v>532</v>
      </c>
      <c r="C72" s="328"/>
      <c r="D72" s="328"/>
      <c r="E72" s="328"/>
      <c r="F72" s="328"/>
      <c r="G72" s="328">
        <v>0</v>
      </c>
      <c r="H72" s="328">
        <v>0</v>
      </c>
      <c r="I72" s="328"/>
      <c r="J72" s="328">
        <v>0</v>
      </c>
      <c r="K72" s="328"/>
      <c r="L72" s="328">
        <v>0</v>
      </c>
      <c r="M72" s="328"/>
      <c r="N72" s="328" t="s">
        <v>556</v>
      </c>
      <c r="O72" s="328"/>
      <c r="P72" s="328">
        <v>0</v>
      </c>
      <c r="Q72" s="328"/>
      <c r="R72" s="328" t="s">
        <v>556</v>
      </c>
      <c r="S72" s="328"/>
      <c r="T72" s="328">
        <v>0</v>
      </c>
      <c r="U72" s="328"/>
      <c r="V72" s="328" t="s">
        <v>556</v>
      </c>
      <c r="W72" s="328"/>
      <c r="X72" s="328">
        <v>0</v>
      </c>
      <c r="Y72" s="328"/>
      <c r="Z72" s="328" t="s">
        <v>556</v>
      </c>
      <c r="AA72" s="328"/>
      <c r="AB72" s="328">
        <v>0</v>
      </c>
      <c r="AC72" s="328"/>
      <c r="AD72" s="328" t="s">
        <v>556</v>
      </c>
      <c r="AE72" s="328"/>
      <c r="AF72" s="328">
        <v>0</v>
      </c>
      <c r="AG72" s="328">
        <v>0</v>
      </c>
    </row>
    <row r="73" spans="1:33" s="185" customFormat="1" x14ac:dyDescent="0.25">
      <c r="A73" s="188" t="s">
        <v>533</v>
      </c>
      <c r="B73" s="191" t="s">
        <v>534</v>
      </c>
      <c r="C73" s="328"/>
      <c r="D73" s="328"/>
      <c r="E73" s="328"/>
      <c r="F73" s="328"/>
      <c r="G73" s="328">
        <v>0</v>
      </c>
      <c r="H73" s="328">
        <v>0</v>
      </c>
      <c r="I73" s="328"/>
      <c r="J73" s="328">
        <v>0</v>
      </c>
      <c r="K73" s="328"/>
      <c r="L73" s="328">
        <v>0</v>
      </c>
      <c r="M73" s="328"/>
      <c r="N73" s="328" t="s">
        <v>556</v>
      </c>
      <c r="O73" s="328"/>
      <c r="P73" s="328">
        <v>0</v>
      </c>
      <c r="Q73" s="328"/>
      <c r="R73" s="328" t="s">
        <v>556</v>
      </c>
      <c r="S73" s="328"/>
      <c r="T73" s="328">
        <v>0</v>
      </c>
      <c r="U73" s="328"/>
      <c r="V73" s="328" t="s">
        <v>556</v>
      </c>
      <c r="W73" s="328"/>
      <c r="X73" s="328">
        <v>0</v>
      </c>
      <c r="Y73" s="328"/>
      <c r="Z73" s="328" t="s">
        <v>556</v>
      </c>
      <c r="AA73" s="328"/>
      <c r="AB73" s="328">
        <v>0</v>
      </c>
      <c r="AC73" s="328"/>
      <c r="AD73" s="328" t="s">
        <v>556</v>
      </c>
      <c r="AE73" s="328"/>
      <c r="AF73" s="328">
        <v>0</v>
      </c>
      <c r="AG73" s="328">
        <v>0</v>
      </c>
    </row>
    <row r="74" spans="1:33" s="185" customFormat="1" ht="36.75" customHeight="1" x14ac:dyDescent="0.25">
      <c r="A74" s="186" t="s">
        <v>57</v>
      </c>
      <c r="B74" s="192" t="s">
        <v>234</v>
      </c>
      <c r="C74" s="328"/>
      <c r="D74" s="328"/>
      <c r="E74" s="328"/>
      <c r="F74" s="328"/>
      <c r="G74" s="328">
        <v>0</v>
      </c>
      <c r="H74" s="328">
        <v>0</v>
      </c>
      <c r="I74" s="328"/>
      <c r="J74" s="328">
        <v>0</v>
      </c>
      <c r="K74" s="328"/>
      <c r="L74" s="328">
        <v>0</v>
      </c>
      <c r="M74" s="328"/>
      <c r="N74" s="328" t="s">
        <v>556</v>
      </c>
      <c r="O74" s="328"/>
      <c r="P74" s="328">
        <v>0</v>
      </c>
      <c r="Q74" s="328"/>
      <c r="R74" s="328" t="s">
        <v>556</v>
      </c>
      <c r="S74" s="328"/>
      <c r="T74" s="328">
        <v>0</v>
      </c>
      <c r="U74" s="328"/>
      <c r="V74" s="328" t="s">
        <v>556</v>
      </c>
      <c r="W74" s="328"/>
      <c r="X74" s="328">
        <v>0</v>
      </c>
      <c r="Y74" s="328"/>
      <c r="Z74" s="328" t="s">
        <v>556</v>
      </c>
      <c r="AA74" s="328"/>
      <c r="AB74" s="328">
        <v>0</v>
      </c>
      <c r="AC74" s="328"/>
      <c r="AD74" s="328" t="s">
        <v>556</v>
      </c>
      <c r="AE74" s="328"/>
      <c r="AF74" s="328">
        <v>0</v>
      </c>
      <c r="AG74" s="328">
        <v>0</v>
      </c>
    </row>
    <row r="75" spans="1:33" s="185" customFormat="1" x14ac:dyDescent="0.25">
      <c r="A75" s="186" t="s">
        <v>55</v>
      </c>
      <c r="B75" s="187" t="s">
        <v>139</v>
      </c>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row>
    <row r="76" spans="1:33" s="185" customFormat="1" x14ac:dyDescent="0.25">
      <c r="A76" s="188" t="s">
        <v>229</v>
      </c>
      <c r="B76" s="191" t="s">
        <v>504</v>
      </c>
      <c r="C76" s="328"/>
      <c r="D76" s="328"/>
      <c r="E76" s="328"/>
      <c r="F76" s="328"/>
      <c r="G76" s="328">
        <v>0</v>
      </c>
      <c r="H76" s="328">
        <v>0</v>
      </c>
      <c r="I76" s="328"/>
      <c r="J76" s="328">
        <v>0</v>
      </c>
      <c r="K76" s="328"/>
      <c r="L76" s="328">
        <v>0</v>
      </c>
      <c r="M76" s="328"/>
      <c r="N76" s="328" t="s">
        <v>556</v>
      </c>
      <c r="O76" s="328"/>
      <c r="P76" s="328">
        <v>0</v>
      </c>
      <c r="Q76" s="328"/>
      <c r="R76" s="328" t="s">
        <v>556</v>
      </c>
      <c r="S76" s="328"/>
      <c r="T76" s="328">
        <v>0</v>
      </c>
      <c r="U76" s="328"/>
      <c r="V76" s="328" t="s">
        <v>556</v>
      </c>
      <c r="W76" s="328"/>
      <c r="X76" s="328">
        <v>0</v>
      </c>
      <c r="Y76" s="328"/>
      <c r="Z76" s="328" t="s">
        <v>556</v>
      </c>
      <c r="AA76" s="328"/>
      <c r="AB76" s="328">
        <v>0</v>
      </c>
      <c r="AC76" s="328"/>
      <c r="AD76" s="328" t="s">
        <v>556</v>
      </c>
      <c r="AE76" s="328"/>
      <c r="AF76" s="328">
        <v>0</v>
      </c>
      <c r="AG76" s="328">
        <v>0</v>
      </c>
    </row>
    <row r="77" spans="1:33" s="185" customFormat="1" ht="31.5" x14ac:dyDescent="0.25">
      <c r="A77" s="188" t="s">
        <v>230</v>
      </c>
      <c r="B77" s="191" t="s">
        <v>502</v>
      </c>
      <c r="C77" s="328"/>
      <c r="D77" s="328"/>
      <c r="E77" s="328"/>
      <c r="F77" s="328"/>
      <c r="G77" s="328">
        <v>0</v>
      </c>
      <c r="H77" s="328">
        <v>0</v>
      </c>
      <c r="I77" s="328"/>
      <c r="J77" s="328">
        <v>0</v>
      </c>
      <c r="K77" s="328"/>
      <c r="L77" s="328">
        <v>0</v>
      </c>
      <c r="M77" s="328"/>
      <c r="N77" s="328" t="s">
        <v>556</v>
      </c>
      <c r="O77" s="328"/>
      <c r="P77" s="328">
        <v>0</v>
      </c>
      <c r="Q77" s="328"/>
      <c r="R77" s="328" t="s">
        <v>556</v>
      </c>
      <c r="S77" s="328"/>
      <c r="T77" s="328">
        <v>0</v>
      </c>
      <c r="U77" s="328"/>
      <c r="V77" s="328" t="s">
        <v>556</v>
      </c>
      <c r="W77" s="328"/>
      <c r="X77" s="328">
        <v>0</v>
      </c>
      <c r="Y77" s="328"/>
      <c r="Z77" s="328" t="s">
        <v>556</v>
      </c>
      <c r="AA77" s="328"/>
      <c r="AB77" s="328">
        <v>0</v>
      </c>
      <c r="AC77" s="328"/>
      <c r="AD77" s="328" t="s">
        <v>556</v>
      </c>
      <c r="AE77" s="328"/>
      <c r="AF77" s="328">
        <v>0</v>
      </c>
      <c r="AG77" s="328">
        <v>0</v>
      </c>
    </row>
    <row r="78" spans="1:33" s="185" customFormat="1" x14ac:dyDescent="0.25">
      <c r="A78" s="188" t="s">
        <v>231</v>
      </c>
      <c r="B78" s="189" t="s">
        <v>155</v>
      </c>
      <c r="C78" s="328"/>
      <c r="D78" s="328"/>
      <c r="E78" s="328"/>
      <c r="F78" s="328"/>
      <c r="G78" s="328">
        <v>0</v>
      </c>
      <c r="H78" s="328">
        <v>0</v>
      </c>
      <c r="I78" s="328"/>
      <c r="J78" s="328">
        <v>0</v>
      </c>
      <c r="K78" s="328"/>
      <c r="L78" s="328">
        <v>0</v>
      </c>
      <c r="M78" s="328"/>
      <c r="N78" s="328" t="s">
        <v>556</v>
      </c>
      <c r="O78" s="328"/>
      <c r="P78" s="328">
        <v>0</v>
      </c>
      <c r="Q78" s="328"/>
      <c r="R78" s="328" t="s">
        <v>556</v>
      </c>
      <c r="S78" s="328"/>
      <c r="T78" s="328">
        <v>0</v>
      </c>
      <c r="U78" s="328"/>
      <c r="V78" s="328" t="s">
        <v>556</v>
      </c>
      <c r="W78" s="328"/>
      <c r="X78" s="328">
        <v>0</v>
      </c>
      <c r="Y78" s="328"/>
      <c r="Z78" s="328" t="s">
        <v>556</v>
      </c>
      <c r="AA78" s="328"/>
      <c r="AB78" s="328">
        <v>0</v>
      </c>
      <c r="AC78" s="328"/>
      <c r="AD78" s="328" t="s">
        <v>556</v>
      </c>
      <c r="AE78" s="328"/>
      <c r="AF78" s="328">
        <v>0</v>
      </c>
      <c r="AG78" s="328">
        <v>0</v>
      </c>
    </row>
    <row r="79" spans="1:33" s="185" customFormat="1" x14ac:dyDescent="0.25">
      <c r="A79" s="188" t="s">
        <v>232</v>
      </c>
      <c r="B79" s="189" t="s">
        <v>503</v>
      </c>
      <c r="C79" s="328"/>
      <c r="D79" s="328"/>
      <c r="E79" s="328"/>
      <c r="F79" s="328"/>
      <c r="G79" s="328">
        <v>0</v>
      </c>
      <c r="H79" s="328">
        <v>0</v>
      </c>
      <c r="I79" s="328"/>
      <c r="J79" s="328">
        <v>0</v>
      </c>
      <c r="K79" s="328"/>
      <c r="L79" s="328">
        <v>0</v>
      </c>
      <c r="M79" s="330"/>
      <c r="N79" s="328" t="s">
        <v>556</v>
      </c>
      <c r="O79" s="329"/>
      <c r="P79" s="328">
        <v>0</v>
      </c>
      <c r="Q79" s="329"/>
      <c r="R79" s="328" t="s">
        <v>556</v>
      </c>
      <c r="S79" s="329"/>
      <c r="T79" s="328">
        <v>0</v>
      </c>
      <c r="U79" s="329"/>
      <c r="V79" s="328" t="s">
        <v>556</v>
      </c>
      <c r="W79" s="329"/>
      <c r="X79" s="328">
        <v>0</v>
      </c>
      <c r="Y79" s="329"/>
      <c r="Z79" s="328" t="s">
        <v>556</v>
      </c>
      <c r="AA79" s="329"/>
      <c r="AB79" s="328">
        <v>0</v>
      </c>
      <c r="AC79" s="329"/>
      <c r="AD79" s="328" t="s">
        <v>556</v>
      </c>
      <c r="AE79" s="329"/>
      <c r="AF79" s="328">
        <v>0</v>
      </c>
      <c r="AG79" s="328">
        <v>0</v>
      </c>
    </row>
    <row r="80" spans="1:33" s="185" customFormat="1" x14ac:dyDescent="0.25">
      <c r="A80" s="188" t="s">
        <v>233</v>
      </c>
      <c r="B80" s="189" t="s">
        <v>505</v>
      </c>
      <c r="C80" s="328"/>
      <c r="D80" s="328"/>
      <c r="E80" s="328"/>
      <c r="F80" s="328"/>
      <c r="G80" s="328">
        <v>0</v>
      </c>
      <c r="H80" s="328">
        <v>0</v>
      </c>
      <c r="I80" s="328"/>
      <c r="J80" s="328">
        <v>0</v>
      </c>
      <c r="K80" s="328"/>
      <c r="L80" s="328">
        <v>0</v>
      </c>
      <c r="M80" s="330"/>
      <c r="N80" s="328" t="s">
        <v>556</v>
      </c>
      <c r="O80" s="329"/>
      <c r="P80" s="328">
        <v>0</v>
      </c>
      <c r="Q80" s="329"/>
      <c r="R80" s="328" t="s">
        <v>556</v>
      </c>
      <c r="S80" s="329"/>
      <c r="T80" s="328">
        <v>0</v>
      </c>
      <c r="U80" s="329"/>
      <c r="V80" s="328" t="s">
        <v>556</v>
      </c>
      <c r="W80" s="329"/>
      <c r="X80" s="328">
        <v>0</v>
      </c>
      <c r="Y80" s="329"/>
      <c r="Z80" s="328" t="s">
        <v>556</v>
      </c>
      <c r="AA80" s="329"/>
      <c r="AB80" s="328">
        <v>0</v>
      </c>
      <c r="AC80" s="329"/>
      <c r="AD80" s="328" t="s">
        <v>556</v>
      </c>
      <c r="AE80" s="329"/>
      <c r="AF80" s="328">
        <v>0</v>
      </c>
      <c r="AG80" s="328">
        <v>0</v>
      </c>
    </row>
    <row r="81" spans="1:33" s="185" customFormat="1" x14ac:dyDescent="0.25">
      <c r="A81" s="188" t="s">
        <v>535</v>
      </c>
      <c r="B81" s="189" t="s">
        <v>506</v>
      </c>
      <c r="C81" s="328"/>
      <c r="D81" s="328"/>
      <c r="E81" s="328"/>
      <c r="F81" s="328"/>
      <c r="G81" s="328">
        <v>0</v>
      </c>
      <c r="H81" s="328">
        <v>0</v>
      </c>
      <c r="I81" s="328"/>
      <c r="J81" s="328">
        <v>0</v>
      </c>
      <c r="K81" s="328"/>
      <c r="L81" s="328">
        <v>0</v>
      </c>
      <c r="M81" s="330"/>
      <c r="N81" s="328" t="s">
        <v>556</v>
      </c>
      <c r="O81" s="329"/>
      <c r="P81" s="328">
        <v>0</v>
      </c>
      <c r="Q81" s="329"/>
      <c r="R81" s="328" t="s">
        <v>556</v>
      </c>
      <c r="S81" s="329"/>
      <c r="T81" s="328">
        <v>0</v>
      </c>
      <c r="U81" s="329"/>
      <c r="V81" s="328" t="s">
        <v>556</v>
      </c>
      <c r="W81" s="329"/>
      <c r="X81" s="328">
        <v>0</v>
      </c>
      <c r="Y81" s="329"/>
      <c r="Z81" s="328" t="s">
        <v>556</v>
      </c>
      <c r="AA81" s="329"/>
      <c r="AB81" s="328">
        <v>0</v>
      </c>
      <c r="AC81" s="329"/>
      <c r="AD81" s="328" t="s">
        <v>556</v>
      </c>
      <c r="AE81" s="329"/>
      <c r="AF81" s="328">
        <v>0</v>
      </c>
      <c r="AG81" s="328">
        <v>0</v>
      </c>
    </row>
    <row r="82" spans="1:33" s="185" customFormat="1" x14ac:dyDescent="0.25">
      <c r="A82" s="188" t="s">
        <v>536</v>
      </c>
      <c r="B82" s="189" t="s">
        <v>507</v>
      </c>
      <c r="C82" s="328"/>
      <c r="D82" s="328"/>
      <c r="E82" s="328"/>
      <c r="F82" s="328"/>
      <c r="G82" s="328">
        <v>0</v>
      </c>
      <c r="H82" s="328">
        <v>0</v>
      </c>
      <c r="I82" s="328"/>
      <c r="J82" s="328">
        <v>0</v>
      </c>
      <c r="K82" s="328"/>
      <c r="L82" s="328">
        <v>0</v>
      </c>
      <c r="M82" s="330"/>
      <c r="N82" s="328" t="s">
        <v>556</v>
      </c>
      <c r="O82" s="329"/>
      <c r="P82" s="328">
        <v>0</v>
      </c>
      <c r="Q82" s="329"/>
      <c r="R82" s="328" t="s">
        <v>556</v>
      </c>
      <c r="S82" s="329"/>
      <c r="T82" s="328">
        <v>0</v>
      </c>
      <c r="U82" s="329"/>
      <c r="V82" s="328" t="s">
        <v>556</v>
      </c>
      <c r="W82" s="329"/>
      <c r="X82" s="328">
        <v>0</v>
      </c>
      <c r="Y82" s="329"/>
      <c r="Z82" s="328" t="s">
        <v>556</v>
      </c>
      <c r="AA82" s="329"/>
      <c r="AB82" s="328">
        <v>0</v>
      </c>
      <c r="AC82" s="329"/>
      <c r="AD82" s="328" t="s">
        <v>556</v>
      </c>
      <c r="AE82" s="329"/>
      <c r="AF82" s="328">
        <v>0</v>
      </c>
      <c r="AG82" s="328">
        <v>0</v>
      </c>
    </row>
    <row r="83" spans="1:33" s="185" customFormat="1" x14ac:dyDescent="0.25">
      <c r="A83" s="188" t="s">
        <v>537</v>
      </c>
      <c r="B83" s="189" t="s">
        <v>509</v>
      </c>
      <c r="C83" s="328"/>
      <c r="D83" s="328"/>
      <c r="E83" s="328"/>
      <c r="F83" s="328"/>
      <c r="G83" s="328">
        <v>0</v>
      </c>
      <c r="H83" s="328">
        <v>0</v>
      </c>
      <c r="I83" s="328"/>
      <c r="J83" s="328">
        <v>0</v>
      </c>
      <c r="K83" s="328"/>
      <c r="L83" s="328">
        <v>0</v>
      </c>
      <c r="M83" s="330"/>
      <c r="N83" s="328" t="s">
        <v>556</v>
      </c>
      <c r="O83" s="329"/>
      <c r="P83" s="328">
        <v>0</v>
      </c>
      <c r="Q83" s="329"/>
      <c r="R83" s="328" t="s">
        <v>556</v>
      </c>
      <c r="S83" s="329"/>
      <c r="T83" s="328">
        <v>0</v>
      </c>
      <c r="U83" s="329"/>
      <c r="V83" s="328" t="s">
        <v>556</v>
      </c>
      <c r="W83" s="329"/>
      <c r="X83" s="328">
        <v>0</v>
      </c>
      <c r="Y83" s="329"/>
      <c r="Z83" s="328" t="s">
        <v>556</v>
      </c>
      <c r="AA83" s="329"/>
      <c r="AB83" s="328">
        <v>0</v>
      </c>
      <c r="AC83" s="329"/>
      <c r="AD83" s="328" t="s">
        <v>556</v>
      </c>
      <c r="AE83" s="329"/>
      <c r="AF83" s="328">
        <v>0</v>
      </c>
      <c r="AG83" s="328">
        <v>0</v>
      </c>
    </row>
    <row r="84" spans="1:33" s="185" customFormat="1" x14ac:dyDescent="0.25">
      <c r="A84" s="188" t="s">
        <v>538</v>
      </c>
      <c r="B84" s="189" t="s">
        <v>511</v>
      </c>
      <c r="C84" s="328"/>
      <c r="D84" s="328"/>
      <c r="E84" s="328"/>
      <c r="F84" s="328"/>
      <c r="G84" s="328">
        <v>0</v>
      </c>
      <c r="H84" s="328">
        <v>0</v>
      </c>
      <c r="I84" s="328"/>
      <c r="J84" s="328">
        <v>0</v>
      </c>
      <c r="K84" s="328"/>
      <c r="L84" s="328">
        <v>0</v>
      </c>
      <c r="M84" s="330"/>
      <c r="N84" s="328" t="s">
        <v>556</v>
      </c>
      <c r="O84" s="329"/>
      <c r="P84" s="328">
        <v>0</v>
      </c>
      <c r="Q84" s="329"/>
      <c r="R84" s="328" t="s">
        <v>556</v>
      </c>
      <c r="S84" s="329"/>
      <c r="T84" s="328">
        <v>0</v>
      </c>
      <c r="U84" s="329"/>
      <c r="V84" s="328" t="s">
        <v>556</v>
      </c>
      <c r="W84" s="329"/>
      <c r="X84" s="328">
        <v>0</v>
      </c>
      <c r="Y84" s="329"/>
      <c r="Z84" s="328" t="s">
        <v>556</v>
      </c>
      <c r="AA84" s="329"/>
      <c r="AB84" s="328">
        <v>0</v>
      </c>
      <c r="AC84" s="329"/>
      <c r="AD84" s="328" t="s">
        <v>556</v>
      </c>
      <c r="AE84" s="329"/>
      <c r="AF84" s="328">
        <v>0</v>
      </c>
      <c r="AG84" s="328">
        <v>0</v>
      </c>
    </row>
    <row r="85" spans="1:33" s="185" customFormat="1" x14ac:dyDescent="0.25">
      <c r="A85" s="188" t="s">
        <v>539</v>
      </c>
      <c r="B85" s="189" t="s">
        <v>513</v>
      </c>
      <c r="C85" s="328"/>
      <c r="D85" s="328"/>
      <c r="E85" s="328"/>
      <c r="F85" s="328"/>
      <c r="G85" s="328">
        <v>0</v>
      </c>
      <c r="H85" s="328">
        <v>0</v>
      </c>
      <c r="I85" s="328"/>
      <c r="J85" s="328">
        <v>0</v>
      </c>
      <c r="K85" s="328"/>
      <c r="L85" s="328">
        <v>0</v>
      </c>
      <c r="M85" s="330"/>
      <c r="N85" s="328" t="s">
        <v>556</v>
      </c>
      <c r="O85" s="329"/>
      <c r="P85" s="328">
        <v>0</v>
      </c>
      <c r="Q85" s="329"/>
      <c r="R85" s="328" t="s">
        <v>556</v>
      </c>
      <c r="S85" s="329"/>
      <c r="T85" s="328">
        <v>0</v>
      </c>
      <c r="U85" s="329"/>
      <c r="V85" s="328" t="s">
        <v>556</v>
      </c>
      <c r="W85" s="329"/>
      <c r="X85" s="328">
        <v>0</v>
      </c>
      <c r="Y85" s="329"/>
      <c r="Z85" s="328" t="s">
        <v>556</v>
      </c>
      <c r="AA85" s="329"/>
      <c r="AB85" s="328">
        <v>0</v>
      </c>
      <c r="AC85" s="329"/>
      <c r="AD85" s="328" t="s">
        <v>556</v>
      </c>
      <c r="AE85" s="329"/>
      <c r="AF85" s="328">
        <v>0</v>
      </c>
      <c r="AG85" s="328">
        <v>0</v>
      </c>
    </row>
    <row r="86" spans="1:33" s="185" customFormat="1" x14ac:dyDescent="0.25">
      <c r="A86" s="188" t="s">
        <v>540</v>
      </c>
      <c r="B86" s="189" t="s">
        <v>515</v>
      </c>
      <c r="C86" s="328"/>
      <c r="D86" s="328"/>
      <c r="E86" s="328"/>
      <c r="F86" s="328"/>
      <c r="G86" s="328">
        <v>0</v>
      </c>
      <c r="H86" s="328">
        <v>0</v>
      </c>
      <c r="I86" s="328"/>
      <c r="J86" s="328">
        <v>0</v>
      </c>
      <c r="K86" s="328"/>
      <c r="L86" s="328">
        <v>0</v>
      </c>
      <c r="M86" s="330"/>
      <c r="N86" s="328" t="s">
        <v>556</v>
      </c>
      <c r="O86" s="329"/>
      <c r="P86" s="328">
        <v>0</v>
      </c>
      <c r="Q86" s="329"/>
      <c r="R86" s="328" t="s">
        <v>556</v>
      </c>
      <c r="S86" s="329"/>
      <c r="T86" s="328">
        <v>0</v>
      </c>
      <c r="U86" s="329"/>
      <c r="V86" s="328" t="s">
        <v>556</v>
      </c>
      <c r="W86" s="329"/>
      <c r="X86" s="328">
        <v>0</v>
      </c>
      <c r="Y86" s="329"/>
      <c r="Z86" s="328" t="s">
        <v>556</v>
      </c>
      <c r="AA86" s="329"/>
      <c r="AB86" s="328">
        <v>0</v>
      </c>
      <c r="AC86" s="329"/>
      <c r="AD86" s="328" t="s">
        <v>556</v>
      </c>
      <c r="AE86" s="329"/>
      <c r="AF86" s="328">
        <v>0</v>
      </c>
      <c r="AG86" s="328">
        <v>0</v>
      </c>
    </row>
    <row r="87" spans="1:33" s="60" customFormat="1" x14ac:dyDescent="0.25">
      <c r="C87" s="342"/>
      <c r="D87" s="342"/>
      <c r="E87" s="342"/>
      <c r="F87" s="342"/>
      <c r="G87" s="342"/>
      <c r="H87" s="359"/>
      <c r="I87" s="359"/>
      <c r="J87" s="359"/>
      <c r="K87" s="359"/>
      <c r="L87" s="342"/>
      <c r="M87" s="342"/>
      <c r="N87" s="342"/>
      <c r="O87" s="342"/>
      <c r="P87" s="342"/>
      <c r="Q87" s="342"/>
      <c r="R87" s="342"/>
      <c r="S87" s="342"/>
      <c r="T87" s="342"/>
      <c r="U87" s="342"/>
      <c r="V87" s="342"/>
      <c r="W87" s="342"/>
      <c r="X87" s="342"/>
      <c r="Y87" s="342"/>
      <c r="Z87" s="342"/>
      <c r="AA87" s="342"/>
      <c r="AB87" s="342"/>
      <c r="AC87" s="342"/>
      <c r="AD87" s="342"/>
      <c r="AE87" s="342"/>
      <c r="AF87" s="342"/>
      <c r="AG87" s="342"/>
    </row>
    <row r="88" spans="1:33" x14ac:dyDescent="0.25">
      <c r="G88" s="165"/>
      <c r="H88" s="165"/>
      <c r="I88" s="165"/>
      <c r="J88" s="165"/>
      <c r="K88" s="165"/>
      <c r="L88" s="165"/>
      <c r="M88" s="165"/>
      <c r="N88" s="165"/>
      <c r="O88" s="165"/>
    </row>
    <row r="89" spans="1:33" x14ac:dyDescent="0.25">
      <c r="G89" s="165"/>
      <c r="H89" s="165"/>
      <c r="I89" s="165"/>
      <c r="J89" s="165"/>
      <c r="K89" s="165"/>
      <c r="L89" s="165"/>
      <c r="M89" s="165"/>
      <c r="N89" s="165"/>
      <c r="O89" s="165"/>
    </row>
    <row r="90" spans="1:33" x14ac:dyDescent="0.25">
      <c r="G90" s="165"/>
      <c r="H90" s="165"/>
      <c r="I90" s="165"/>
      <c r="J90" s="165"/>
      <c r="K90" s="165"/>
      <c r="L90" s="165"/>
      <c r="M90" s="165"/>
      <c r="N90" s="165"/>
      <c r="O90" s="165"/>
    </row>
    <row r="91" spans="1:33" x14ac:dyDescent="0.25">
      <c r="G91" s="165"/>
      <c r="H91" s="165"/>
      <c r="I91" s="165"/>
      <c r="J91" s="165"/>
      <c r="K91" s="165"/>
      <c r="L91" s="165"/>
      <c r="M91" s="165"/>
      <c r="N91" s="165"/>
      <c r="O91" s="165"/>
    </row>
    <row r="92" spans="1:33" x14ac:dyDescent="0.25">
      <c r="G92" s="165"/>
      <c r="H92" s="165"/>
      <c r="I92" s="165"/>
      <c r="J92" s="165"/>
      <c r="K92" s="165"/>
      <c r="L92" s="165"/>
      <c r="M92" s="165"/>
      <c r="N92" s="165"/>
      <c r="O92" s="165"/>
    </row>
  </sheetData>
  <mergeCells count="34">
    <mergeCell ref="G20:G22"/>
    <mergeCell ref="L21:M21"/>
    <mergeCell ref="L20:O20"/>
    <mergeCell ref="N21:O21"/>
    <mergeCell ref="AB20:AE20"/>
    <mergeCell ref="AB21:AC21"/>
    <mergeCell ref="AD21:AE21"/>
    <mergeCell ref="T20:W20"/>
    <mergeCell ref="T21:U21"/>
    <mergeCell ref="H20:K20"/>
    <mergeCell ref="H21:I21"/>
    <mergeCell ref="J21:K21"/>
    <mergeCell ref="A4:AG4"/>
    <mergeCell ref="A12:AG12"/>
    <mergeCell ref="A9:AG9"/>
    <mergeCell ref="A11:AG11"/>
    <mergeCell ref="A8:AG8"/>
    <mergeCell ref="A6:AG6"/>
    <mergeCell ref="A14:AG14"/>
    <mergeCell ref="C20:D21"/>
    <mergeCell ref="A16:AG16"/>
    <mergeCell ref="A15:AG15"/>
    <mergeCell ref="A20:A22"/>
    <mergeCell ref="E20:F21"/>
    <mergeCell ref="A18:AG18"/>
    <mergeCell ref="B20:B22"/>
    <mergeCell ref="V21:W21"/>
    <mergeCell ref="X20:AA20"/>
    <mergeCell ref="X21:Y21"/>
    <mergeCell ref="Z21:AA21"/>
    <mergeCell ref="AF20:AG21"/>
    <mergeCell ref="P20:S20"/>
    <mergeCell ref="P21:Q21"/>
    <mergeCell ref="R21:S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P1" zoomScale="80" zoomScaleNormal="100" zoomScaleSheetLayoutView="80" workbookViewId="0">
      <selection activeCell="A15" sqref="A15:AV15"/>
    </sheetView>
  </sheetViews>
  <sheetFormatPr defaultRowHeight="15" x14ac:dyDescent="0.25"/>
  <cols>
    <col min="1" max="1" width="10.7109375" style="19" customWidth="1"/>
    <col min="2" max="2" width="12.28515625" style="19" customWidth="1"/>
    <col min="3" max="3" width="13.85546875" style="19" customWidth="1"/>
    <col min="4" max="4" width="15.140625" style="19" customWidth="1"/>
    <col min="5" max="12" width="7.7109375" style="19" customWidth="1"/>
    <col min="13" max="13" width="10.7109375" style="19" customWidth="1"/>
    <col min="14" max="14" width="28.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2.28515625" style="19" customWidth="1"/>
    <col min="24" max="24" width="10.7109375" style="19" customWidth="1"/>
    <col min="25" max="25" width="19.28515625" style="19" customWidth="1"/>
    <col min="26" max="26" width="7.7109375" style="19" customWidth="1"/>
    <col min="27" max="28" width="10.7109375" style="19" customWidth="1"/>
    <col min="29" max="29" width="17" style="19" customWidth="1"/>
    <col min="30"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68</v>
      </c>
    </row>
    <row r="2" spans="1:48" ht="18.75" x14ac:dyDescent="0.3">
      <c r="AV2" s="15" t="s">
        <v>11</v>
      </c>
    </row>
    <row r="3" spans="1:48" ht="18.75" x14ac:dyDescent="0.3">
      <c r="AV3" s="15" t="s">
        <v>67</v>
      </c>
    </row>
    <row r="4" spans="1:48" ht="18.75" x14ac:dyDescent="0.3">
      <c r="AV4" s="15"/>
    </row>
    <row r="5" spans="1:48" ht="18.75" customHeight="1" x14ac:dyDescent="0.25">
      <c r="A5" s="363" t="str">
        <f>'6.1. Паспорт сетевой график '!A5:L5</f>
        <v>Год раскрытия информации: 2022  год</v>
      </c>
      <c r="B5" s="363"/>
      <c r="C5" s="363"/>
      <c r="D5" s="363"/>
      <c r="E5" s="363"/>
      <c r="F5" s="363"/>
      <c r="G5" s="363"/>
      <c r="H5" s="363"/>
      <c r="I5" s="363"/>
      <c r="J5" s="363"/>
      <c r="K5" s="363"/>
      <c r="L5" s="363"/>
      <c r="M5" s="363"/>
      <c r="N5" s="363"/>
      <c r="O5" s="363"/>
      <c r="P5" s="363"/>
      <c r="Q5" s="363"/>
      <c r="R5" s="363"/>
      <c r="S5" s="363"/>
      <c r="T5" s="363"/>
      <c r="U5" s="363"/>
      <c r="V5" s="363"/>
      <c r="W5" s="363"/>
      <c r="X5" s="363"/>
      <c r="Y5" s="363"/>
      <c r="Z5" s="363"/>
      <c r="AA5" s="363"/>
      <c r="AB5" s="363"/>
      <c r="AC5" s="363"/>
      <c r="AD5" s="363"/>
      <c r="AE5" s="363"/>
      <c r="AF5" s="363"/>
      <c r="AG5" s="363"/>
      <c r="AH5" s="363"/>
      <c r="AI5" s="363"/>
      <c r="AJ5" s="363"/>
      <c r="AK5" s="363"/>
      <c r="AL5" s="363"/>
      <c r="AM5" s="363"/>
      <c r="AN5" s="363"/>
      <c r="AO5" s="363"/>
      <c r="AP5" s="363"/>
      <c r="AQ5" s="363"/>
      <c r="AR5" s="363"/>
      <c r="AS5" s="363"/>
      <c r="AT5" s="363"/>
      <c r="AU5" s="363"/>
      <c r="AV5" s="363"/>
    </row>
    <row r="6" spans="1:48" ht="18.75" x14ac:dyDescent="0.3">
      <c r="AV6" s="15"/>
    </row>
    <row r="7" spans="1:48" ht="18.75" x14ac:dyDescent="0.25">
      <c r="A7" s="367" t="s">
        <v>10</v>
      </c>
      <c r="B7" s="367"/>
      <c r="C7" s="367"/>
      <c r="D7" s="367"/>
      <c r="E7" s="367"/>
      <c r="F7" s="367"/>
      <c r="G7" s="367"/>
      <c r="H7" s="367"/>
      <c r="I7" s="367"/>
      <c r="J7" s="367"/>
      <c r="K7" s="367"/>
      <c r="L7" s="367"/>
      <c r="M7" s="367"/>
      <c r="N7" s="367"/>
      <c r="O7" s="367"/>
      <c r="P7" s="367"/>
      <c r="Q7" s="367"/>
      <c r="R7" s="367"/>
      <c r="S7" s="367"/>
      <c r="T7" s="367"/>
      <c r="U7" s="367"/>
      <c r="V7" s="367"/>
      <c r="W7" s="367"/>
      <c r="X7" s="367"/>
      <c r="Y7" s="367"/>
      <c r="Z7" s="367"/>
      <c r="AA7" s="367"/>
      <c r="AB7" s="367"/>
      <c r="AC7" s="367"/>
      <c r="AD7" s="367"/>
      <c r="AE7" s="367"/>
      <c r="AF7" s="367"/>
      <c r="AG7" s="367"/>
      <c r="AH7" s="367"/>
      <c r="AI7" s="367"/>
      <c r="AJ7" s="367"/>
      <c r="AK7" s="367"/>
      <c r="AL7" s="367"/>
      <c r="AM7" s="367"/>
      <c r="AN7" s="367"/>
      <c r="AO7" s="367"/>
      <c r="AP7" s="367"/>
      <c r="AQ7" s="367"/>
      <c r="AR7" s="367"/>
      <c r="AS7" s="367"/>
      <c r="AT7" s="367"/>
      <c r="AU7" s="367"/>
      <c r="AV7" s="367"/>
    </row>
    <row r="8" spans="1:48" ht="18.75" x14ac:dyDescent="0.25">
      <c r="A8" s="367"/>
      <c r="B8" s="367"/>
      <c r="C8" s="367"/>
      <c r="D8" s="367"/>
      <c r="E8" s="367"/>
      <c r="F8" s="367"/>
      <c r="G8" s="367"/>
      <c r="H8" s="367"/>
      <c r="I8" s="367"/>
      <c r="J8" s="367"/>
      <c r="K8" s="367"/>
      <c r="L8" s="367"/>
      <c r="M8" s="367"/>
      <c r="N8" s="367"/>
      <c r="O8" s="367"/>
      <c r="P8" s="367"/>
      <c r="Q8" s="367"/>
      <c r="R8" s="367"/>
      <c r="S8" s="367"/>
      <c r="T8" s="367"/>
      <c r="U8" s="367"/>
      <c r="V8" s="367"/>
      <c r="W8" s="367"/>
      <c r="X8" s="367"/>
      <c r="Y8" s="367"/>
      <c r="Z8" s="367"/>
      <c r="AA8" s="367"/>
      <c r="AB8" s="367"/>
      <c r="AC8" s="367"/>
      <c r="AD8" s="367"/>
      <c r="AE8" s="367"/>
      <c r="AF8" s="367"/>
      <c r="AG8" s="367"/>
      <c r="AH8" s="367"/>
      <c r="AI8" s="367"/>
      <c r="AJ8" s="367"/>
      <c r="AK8" s="367"/>
      <c r="AL8" s="367"/>
      <c r="AM8" s="367"/>
      <c r="AN8" s="367"/>
      <c r="AO8" s="367"/>
      <c r="AP8" s="367"/>
      <c r="AQ8" s="367"/>
      <c r="AR8" s="367"/>
      <c r="AS8" s="367"/>
      <c r="AT8" s="367"/>
      <c r="AU8" s="367"/>
      <c r="AV8" s="367"/>
    </row>
    <row r="9" spans="1:48" ht="18.75" x14ac:dyDescent="0.25">
      <c r="A9" s="366" t="str">
        <f>'1. паспорт местоположение'!A9:C9</f>
        <v>АО "Россети Тюмень"</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366"/>
      <c r="AB9" s="366"/>
      <c r="AC9" s="366"/>
      <c r="AD9" s="366"/>
      <c r="AE9" s="366"/>
      <c r="AF9" s="366"/>
      <c r="AG9" s="366"/>
      <c r="AH9" s="366"/>
      <c r="AI9" s="366"/>
      <c r="AJ9" s="366"/>
      <c r="AK9" s="366"/>
      <c r="AL9" s="366"/>
      <c r="AM9" s="366"/>
      <c r="AN9" s="366"/>
      <c r="AO9" s="366"/>
      <c r="AP9" s="366"/>
      <c r="AQ9" s="366"/>
      <c r="AR9" s="366"/>
      <c r="AS9" s="366"/>
      <c r="AT9" s="366"/>
      <c r="AU9" s="366"/>
      <c r="AV9" s="366"/>
    </row>
    <row r="10" spans="1:48" ht="15.75" x14ac:dyDescent="0.25">
      <c r="A10" s="364" t="s">
        <v>9</v>
      </c>
      <c r="B10" s="364"/>
      <c r="C10" s="364"/>
      <c r="D10" s="364"/>
      <c r="E10" s="364"/>
      <c r="F10" s="364"/>
      <c r="G10" s="364"/>
      <c r="H10" s="364"/>
      <c r="I10" s="364"/>
      <c r="J10" s="364"/>
      <c r="K10" s="364"/>
      <c r="L10" s="364"/>
      <c r="M10" s="364"/>
      <c r="N10" s="364"/>
      <c r="O10" s="364"/>
      <c r="P10" s="364"/>
      <c r="Q10" s="364"/>
      <c r="R10" s="364"/>
      <c r="S10" s="364"/>
      <c r="T10" s="364"/>
      <c r="U10" s="364"/>
      <c r="V10" s="364"/>
      <c r="W10" s="364"/>
      <c r="X10" s="364"/>
      <c r="Y10" s="364"/>
      <c r="Z10" s="364"/>
      <c r="AA10" s="364"/>
      <c r="AB10" s="364"/>
      <c r="AC10" s="364"/>
      <c r="AD10" s="364"/>
      <c r="AE10" s="364"/>
      <c r="AF10" s="364"/>
      <c r="AG10" s="364"/>
      <c r="AH10" s="364"/>
      <c r="AI10" s="364"/>
      <c r="AJ10" s="364"/>
      <c r="AK10" s="364"/>
      <c r="AL10" s="364"/>
      <c r="AM10" s="364"/>
      <c r="AN10" s="364"/>
      <c r="AO10" s="364"/>
      <c r="AP10" s="364"/>
      <c r="AQ10" s="364"/>
      <c r="AR10" s="364"/>
      <c r="AS10" s="364"/>
      <c r="AT10" s="364"/>
      <c r="AU10" s="364"/>
      <c r="AV10" s="364"/>
    </row>
    <row r="11" spans="1:48" ht="18.75" x14ac:dyDescent="0.25">
      <c r="A11" s="367"/>
      <c r="B11" s="367"/>
      <c r="C11" s="367"/>
      <c r="D11" s="367"/>
      <c r="E11" s="367"/>
      <c r="F11" s="367"/>
      <c r="G11" s="367"/>
      <c r="H11" s="367"/>
      <c r="I11" s="367"/>
      <c r="J11" s="367"/>
      <c r="K11" s="367"/>
      <c r="L11" s="367"/>
      <c r="M11" s="367"/>
      <c r="N11" s="367"/>
      <c r="O11" s="367"/>
      <c r="P11" s="367"/>
      <c r="Q11" s="367"/>
      <c r="R11" s="367"/>
      <c r="S11" s="367"/>
      <c r="T11" s="367"/>
      <c r="U11" s="367"/>
      <c r="V11" s="367"/>
      <c r="W11" s="367"/>
      <c r="X11" s="367"/>
      <c r="Y11" s="367"/>
      <c r="Z11" s="367"/>
      <c r="AA11" s="367"/>
      <c r="AB11" s="367"/>
      <c r="AC11" s="367"/>
      <c r="AD11" s="367"/>
      <c r="AE11" s="367"/>
      <c r="AF11" s="367"/>
      <c r="AG11" s="367"/>
      <c r="AH11" s="367"/>
      <c r="AI11" s="367"/>
      <c r="AJ11" s="367"/>
      <c r="AK11" s="367"/>
      <c r="AL11" s="367"/>
      <c r="AM11" s="367"/>
      <c r="AN11" s="367"/>
      <c r="AO11" s="367"/>
      <c r="AP11" s="367"/>
      <c r="AQ11" s="367"/>
      <c r="AR11" s="367"/>
      <c r="AS11" s="367"/>
      <c r="AT11" s="367"/>
      <c r="AU11" s="367"/>
      <c r="AV11" s="367"/>
    </row>
    <row r="12" spans="1:48" x14ac:dyDescent="0.25">
      <c r="A12" s="402" t="str">
        <f>'1. паспорт местоположение'!A12:C12</f>
        <v>L_TP3500.PR.0045</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c r="AD12" s="402"/>
      <c r="AE12" s="402"/>
      <c r="AF12" s="402"/>
      <c r="AG12" s="402"/>
      <c r="AH12" s="402"/>
      <c r="AI12" s="402"/>
      <c r="AJ12" s="402"/>
      <c r="AK12" s="402"/>
      <c r="AL12" s="402"/>
      <c r="AM12" s="402"/>
      <c r="AN12" s="402"/>
      <c r="AO12" s="402"/>
      <c r="AP12" s="402"/>
      <c r="AQ12" s="402"/>
      <c r="AR12" s="402"/>
      <c r="AS12" s="402"/>
      <c r="AT12" s="402"/>
      <c r="AU12" s="402"/>
      <c r="AV12" s="402"/>
    </row>
    <row r="13" spans="1:48" ht="15.75" x14ac:dyDescent="0.25">
      <c r="A13" s="364" t="s">
        <v>8</v>
      </c>
      <c r="B13" s="364"/>
      <c r="C13" s="364"/>
      <c r="D13" s="364"/>
      <c r="E13" s="364"/>
      <c r="F13" s="364"/>
      <c r="G13" s="364"/>
      <c r="H13" s="364"/>
      <c r="I13" s="364"/>
      <c r="J13" s="364"/>
      <c r="K13" s="364"/>
      <c r="L13" s="364"/>
      <c r="M13" s="364"/>
      <c r="N13" s="364"/>
      <c r="O13" s="364"/>
      <c r="P13" s="364"/>
      <c r="Q13" s="364"/>
      <c r="R13" s="364"/>
      <c r="S13" s="364"/>
      <c r="T13" s="364"/>
      <c r="U13" s="364"/>
      <c r="V13" s="364"/>
      <c r="W13" s="364"/>
      <c r="X13" s="364"/>
      <c r="Y13" s="364"/>
      <c r="Z13" s="364"/>
      <c r="AA13" s="364"/>
      <c r="AB13" s="364"/>
      <c r="AC13" s="364"/>
      <c r="AD13" s="364"/>
      <c r="AE13" s="364"/>
      <c r="AF13" s="364"/>
      <c r="AG13" s="364"/>
      <c r="AH13" s="364"/>
      <c r="AI13" s="364"/>
      <c r="AJ13" s="364"/>
      <c r="AK13" s="364"/>
      <c r="AL13" s="364"/>
      <c r="AM13" s="364"/>
      <c r="AN13" s="364"/>
      <c r="AO13" s="364"/>
      <c r="AP13" s="364"/>
      <c r="AQ13" s="364"/>
      <c r="AR13" s="364"/>
      <c r="AS13" s="364"/>
      <c r="AT13" s="364"/>
      <c r="AU13" s="364"/>
      <c r="AV13" s="364"/>
    </row>
    <row r="14" spans="1:48" ht="18.75" x14ac:dyDescent="0.25">
      <c r="A14" s="372"/>
      <c r="B14" s="372"/>
      <c r="C14" s="372"/>
      <c r="D14" s="372"/>
      <c r="E14" s="372"/>
      <c r="F14" s="372"/>
      <c r="G14" s="372"/>
      <c r="H14" s="372"/>
      <c r="I14" s="372"/>
      <c r="J14" s="372"/>
      <c r="K14" s="372"/>
      <c r="L14" s="372"/>
      <c r="M14" s="372"/>
      <c r="N14" s="372"/>
      <c r="O14" s="372"/>
      <c r="P14" s="372"/>
      <c r="Q14" s="372"/>
      <c r="R14" s="372"/>
      <c r="S14" s="372"/>
      <c r="T14" s="372"/>
      <c r="U14" s="372"/>
      <c r="V14" s="372"/>
      <c r="W14" s="372"/>
      <c r="X14" s="372"/>
      <c r="Y14" s="372"/>
      <c r="Z14" s="372"/>
      <c r="AA14" s="372"/>
      <c r="AB14" s="372"/>
      <c r="AC14" s="372"/>
      <c r="AD14" s="372"/>
      <c r="AE14" s="372"/>
      <c r="AF14" s="372"/>
      <c r="AG14" s="372"/>
      <c r="AH14" s="372"/>
      <c r="AI14" s="372"/>
      <c r="AJ14" s="372"/>
      <c r="AK14" s="372"/>
      <c r="AL14" s="372"/>
      <c r="AM14" s="372"/>
      <c r="AN14" s="372"/>
      <c r="AO14" s="372"/>
      <c r="AP14" s="372"/>
      <c r="AQ14" s="372"/>
      <c r="AR14" s="372"/>
      <c r="AS14" s="372"/>
      <c r="AT14" s="372"/>
      <c r="AU14" s="372"/>
      <c r="AV14" s="372"/>
    </row>
    <row r="15" spans="1:48" ht="42" customHeight="1" x14ac:dyDescent="0.25">
      <c r="A15" s="369" t="str">
        <f>'1. паспорт местоположение'!A15:C15</f>
        <v>Модернизация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369"/>
      <c r="AB15" s="369"/>
      <c r="AC15" s="369"/>
      <c r="AD15" s="369"/>
      <c r="AE15" s="369"/>
      <c r="AF15" s="369"/>
      <c r="AG15" s="369"/>
      <c r="AH15" s="369"/>
      <c r="AI15" s="369"/>
      <c r="AJ15" s="369"/>
      <c r="AK15" s="369"/>
      <c r="AL15" s="369"/>
      <c r="AM15" s="369"/>
      <c r="AN15" s="369"/>
      <c r="AO15" s="369"/>
      <c r="AP15" s="369"/>
      <c r="AQ15" s="369"/>
      <c r="AR15" s="369"/>
      <c r="AS15" s="369"/>
      <c r="AT15" s="369"/>
      <c r="AU15" s="369"/>
      <c r="AV15" s="369"/>
    </row>
    <row r="16" spans="1:48" ht="15.75" x14ac:dyDescent="0.25">
      <c r="A16" s="364" t="s">
        <v>543</v>
      </c>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c r="AB16" s="364"/>
      <c r="AC16" s="364"/>
      <c r="AD16" s="364"/>
      <c r="AE16" s="364"/>
      <c r="AF16" s="364"/>
      <c r="AG16" s="364"/>
      <c r="AH16" s="364"/>
      <c r="AI16" s="364"/>
      <c r="AJ16" s="364"/>
      <c r="AK16" s="364"/>
      <c r="AL16" s="364"/>
      <c r="AM16" s="364"/>
      <c r="AN16" s="364"/>
      <c r="AO16" s="364"/>
      <c r="AP16" s="364"/>
      <c r="AQ16" s="364"/>
      <c r="AR16" s="364"/>
      <c r="AS16" s="364"/>
      <c r="AT16" s="364"/>
      <c r="AU16" s="364"/>
      <c r="AV16" s="364"/>
    </row>
    <row r="17" spans="1:48" x14ac:dyDescent="0.25">
      <c r="A17" s="403" t="s">
        <v>545</v>
      </c>
      <c r="B17" s="403"/>
      <c r="C17" s="403"/>
      <c r="D17" s="403"/>
      <c r="E17" s="403"/>
      <c r="F17" s="403"/>
      <c r="G17" s="403"/>
      <c r="H17" s="403"/>
      <c r="I17" s="403"/>
      <c r="J17" s="403"/>
      <c r="K17" s="403"/>
      <c r="L17" s="403"/>
      <c r="M17" s="403"/>
      <c r="N17" s="403"/>
      <c r="O17" s="403"/>
      <c r="P17" s="403"/>
      <c r="Q17" s="403"/>
      <c r="R17" s="403"/>
      <c r="S17" s="403"/>
      <c r="T17" s="403"/>
      <c r="U17" s="403"/>
      <c r="V17" s="403"/>
      <c r="W17" s="403"/>
      <c r="X17" s="403"/>
      <c r="Y17" s="403"/>
      <c r="Z17" s="403"/>
      <c r="AA17" s="403"/>
      <c r="AB17" s="403"/>
      <c r="AC17" s="403"/>
      <c r="AD17" s="403"/>
      <c r="AE17" s="403"/>
      <c r="AF17" s="403"/>
      <c r="AG17" s="403"/>
      <c r="AH17" s="403"/>
      <c r="AI17" s="403"/>
      <c r="AJ17" s="403"/>
      <c r="AK17" s="403"/>
      <c r="AL17" s="403"/>
      <c r="AM17" s="403"/>
      <c r="AN17" s="403"/>
      <c r="AO17" s="403"/>
      <c r="AP17" s="403"/>
      <c r="AQ17" s="403"/>
      <c r="AR17" s="403"/>
      <c r="AS17" s="403"/>
      <c r="AT17" s="403"/>
      <c r="AU17" s="403"/>
      <c r="AV17" s="403"/>
    </row>
    <row r="18" spans="1:48" ht="14.25" customHeight="1" x14ac:dyDescent="0.25">
      <c r="A18" s="403"/>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c r="AD18" s="403"/>
      <c r="AE18" s="403"/>
      <c r="AF18" s="403"/>
      <c r="AG18" s="403"/>
      <c r="AH18" s="403"/>
      <c r="AI18" s="403"/>
      <c r="AJ18" s="403"/>
      <c r="AK18" s="403"/>
      <c r="AL18" s="403"/>
      <c r="AM18" s="403"/>
      <c r="AN18" s="403"/>
      <c r="AO18" s="403"/>
      <c r="AP18" s="403"/>
      <c r="AQ18" s="403"/>
      <c r="AR18" s="403"/>
      <c r="AS18" s="403"/>
      <c r="AT18" s="403"/>
      <c r="AU18" s="403"/>
      <c r="AV18" s="403"/>
    </row>
    <row r="19" spans="1:48" x14ac:dyDescent="0.25">
      <c r="A19" s="403"/>
      <c r="B19" s="403"/>
      <c r="C19" s="403"/>
      <c r="D19" s="403"/>
      <c r="E19" s="403"/>
      <c r="F19" s="403"/>
      <c r="G19" s="403"/>
      <c r="H19" s="403"/>
      <c r="I19" s="403"/>
      <c r="J19" s="403"/>
      <c r="K19" s="403"/>
      <c r="L19" s="403"/>
      <c r="M19" s="403"/>
      <c r="N19" s="403"/>
      <c r="O19" s="403"/>
      <c r="P19" s="403"/>
      <c r="Q19" s="403"/>
      <c r="R19" s="403"/>
      <c r="S19" s="403"/>
      <c r="T19" s="403"/>
      <c r="U19" s="403"/>
      <c r="V19" s="403"/>
      <c r="W19" s="403"/>
      <c r="X19" s="403"/>
      <c r="Y19" s="403"/>
      <c r="Z19" s="403"/>
      <c r="AA19" s="403"/>
      <c r="AB19" s="403"/>
      <c r="AC19" s="403"/>
      <c r="AD19" s="403"/>
      <c r="AE19" s="403"/>
      <c r="AF19" s="403"/>
      <c r="AG19" s="403"/>
      <c r="AH19" s="403"/>
      <c r="AI19" s="403"/>
      <c r="AJ19" s="403"/>
      <c r="AK19" s="403"/>
      <c r="AL19" s="403"/>
      <c r="AM19" s="403"/>
      <c r="AN19" s="403"/>
      <c r="AO19" s="403"/>
      <c r="AP19" s="403"/>
      <c r="AQ19" s="403"/>
      <c r="AR19" s="403"/>
      <c r="AS19" s="403"/>
      <c r="AT19" s="403"/>
      <c r="AU19" s="403"/>
      <c r="AV19" s="403"/>
    </row>
    <row r="20" spans="1:48" s="21" customFormat="1" x14ac:dyDescent="0.25">
      <c r="A20" s="404"/>
      <c r="B20" s="404"/>
      <c r="C20" s="404"/>
      <c r="D20" s="404"/>
      <c r="E20" s="404"/>
      <c r="F20" s="404"/>
      <c r="G20" s="404"/>
      <c r="H20" s="404"/>
      <c r="I20" s="404"/>
      <c r="J20" s="404"/>
      <c r="K20" s="404"/>
      <c r="L20" s="404"/>
      <c r="M20" s="404"/>
      <c r="N20" s="404"/>
      <c r="O20" s="404"/>
      <c r="P20" s="404"/>
      <c r="Q20" s="404"/>
      <c r="R20" s="404"/>
      <c r="S20" s="404"/>
      <c r="T20" s="404"/>
      <c r="U20" s="404"/>
      <c r="V20" s="404"/>
      <c r="W20" s="404"/>
      <c r="X20" s="404"/>
      <c r="Y20" s="404"/>
      <c r="Z20" s="404"/>
      <c r="AA20" s="404"/>
      <c r="AB20" s="404"/>
      <c r="AC20" s="404"/>
      <c r="AD20" s="404"/>
      <c r="AE20" s="404"/>
      <c r="AF20" s="404"/>
      <c r="AG20" s="404"/>
      <c r="AH20" s="404"/>
      <c r="AI20" s="404"/>
      <c r="AJ20" s="404"/>
      <c r="AK20" s="404"/>
      <c r="AL20" s="404"/>
      <c r="AM20" s="404"/>
      <c r="AN20" s="404"/>
      <c r="AO20" s="404"/>
      <c r="AP20" s="404"/>
      <c r="AQ20" s="404"/>
      <c r="AR20" s="404"/>
      <c r="AS20" s="404"/>
      <c r="AT20" s="404"/>
      <c r="AU20" s="404"/>
      <c r="AV20" s="404"/>
    </row>
    <row r="21" spans="1:48" s="21" customFormat="1" x14ac:dyDescent="0.25">
      <c r="A21" s="451" t="s">
        <v>447</v>
      </c>
      <c r="B21" s="451"/>
      <c r="C21" s="451"/>
      <c r="D21" s="451"/>
      <c r="E21" s="451"/>
      <c r="F21" s="451"/>
      <c r="G21" s="451"/>
      <c r="H21" s="451"/>
      <c r="I21" s="451"/>
      <c r="J21" s="451"/>
      <c r="K21" s="451"/>
      <c r="L21" s="451"/>
      <c r="M21" s="451"/>
      <c r="N21" s="451"/>
      <c r="O21" s="451"/>
      <c r="P21" s="451"/>
      <c r="Q21" s="451"/>
      <c r="R21" s="451"/>
      <c r="S21" s="451"/>
      <c r="T21" s="451"/>
      <c r="U21" s="451"/>
      <c r="V21" s="451"/>
      <c r="W21" s="451"/>
      <c r="X21" s="451"/>
      <c r="Y21" s="451"/>
      <c r="Z21" s="451"/>
      <c r="AA21" s="451"/>
      <c r="AB21" s="451"/>
      <c r="AC21" s="451"/>
      <c r="AD21" s="451"/>
      <c r="AE21" s="451"/>
      <c r="AF21" s="451"/>
      <c r="AG21" s="451"/>
      <c r="AH21" s="451"/>
      <c r="AI21" s="451"/>
      <c r="AJ21" s="451"/>
      <c r="AK21" s="451"/>
      <c r="AL21" s="451"/>
      <c r="AM21" s="451"/>
      <c r="AN21" s="451"/>
      <c r="AO21" s="451"/>
      <c r="AP21" s="451"/>
      <c r="AQ21" s="451"/>
      <c r="AR21" s="451"/>
      <c r="AS21" s="451"/>
      <c r="AT21" s="451"/>
      <c r="AU21" s="451"/>
      <c r="AV21" s="451"/>
    </row>
    <row r="22" spans="1:48" s="21" customFormat="1" ht="58.5" customHeight="1" x14ac:dyDescent="0.25">
      <c r="A22" s="452" t="s">
        <v>51</v>
      </c>
      <c r="B22" s="455" t="s">
        <v>25</v>
      </c>
      <c r="C22" s="452" t="s">
        <v>50</v>
      </c>
      <c r="D22" s="452" t="s">
        <v>49</v>
      </c>
      <c r="E22" s="458" t="s">
        <v>458</v>
      </c>
      <c r="F22" s="459"/>
      <c r="G22" s="459"/>
      <c r="H22" s="459"/>
      <c r="I22" s="459"/>
      <c r="J22" s="459"/>
      <c r="K22" s="459"/>
      <c r="L22" s="460"/>
      <c r="M22" s="452" t="s">
        <v>546</v>
      </c>
      <c r="N22" s="452" t="s">
        <v>544</v>
      </c>
      <c r="O22" s="452" t="s">
        <v>48</v>
      </c>
      <c r="P22" s="461" t="s">
        <v>242</v>
      </c>
      <c r="Q22" s="461" t="s">
        <v>47</v>
      </c>
      <c r="R22" s="461" t="s">
        <v>46</v>
      </c>
      <c r="S22" s="461" t="s">
        <v>45</v>
      </c>
      <c r="T22" s="461"/>
      <c r="U22" s="462" t="s">
        <v>44</v>
      </c>
      <c r="V22" s="462" t="s">
        <v>43</v>
      </c>
      <c r="W22" s="461" t="s">
        <v>42</v>
      </c>
      <c r="X22" s="461" t="s">
        <v>41</v>
      </c>
      <c r="Y22" s="461" t="s">
        <v>40</v>
      </c>
      <c r="Z22" s="475" t="s">
        <v>39</v>
      </c>
      <c r="AA22" s="461" t="s">
        <v>38</v>
      </c>
      <c r="AB22" s="461" t="s">
        <v>37</v>
      </c>
      <c r="AC22" s="461" t="s">
        <v>36</v>
      </c>
      <c r="AD22" s="461" t="s">
        <v>35</v>
      </c>
      <c r="AE22" s="461" t="s">
        <v>34</v>
      </c>
      <c r="AF22" s="461" t="s">
        <v>33</v>
      </c>
      <c r="AG22" s="461"/>
      <c r="AH22" s="461"/>
      <c r="AI22" s="461"/>
      <c r="AJ22" s="461"/>
      <c r="AK22" s="461"/>
      <c r="AL22" s="461" t="s">
        <v>32</v>
      </c>
      <c r="AM22" s="461"/>
      <c r="AN22" s="461"/>
      <c r="AO22" s="461"/>
      <c r="AP22" s="461" t="s">
        <v>31</v>
      </c>
      <c r="AQ22" s="461"/>
      <c r="AR22" s="461" t="s">
        <v>30</v>
      </c>
      <c r="AS22" s="461" t="s">
        <v>29</v>
      </c>
      <c r="AT22" s="461" t="s">
        <v>28</v>
      </c>
      <c r="AU22" s="461" t="s">
        <v>27</v>
      </c>
      <c r="AV22" s="465" t="s">
        <v>26</v>
      </c>
    </row>
    <row r="23" spans="1:48" s="21" customFormat="1" ht="64.5" customHeight="1" x14ac:dyDescent="0.25">
      <c r="A23" s="453"/>
      <c r="B23" s="456"/>
      <c r="C23" s="453"/>
      <c r="D23" s="453"/>
      <c r="E23" s="467" t="s">
        <v>24</v>
      </c>
      <c r="F23" s="469" t="s">
        <v>138</v>
      </c>
      <c r="G23" s="469" t="s">
        <v>137</v>
      </c>
      <c r="H23" s="469" t="s">
        <v>136</v>
      </c>
      <c r="I23" s="473" t="s">
        <v>368</v>
      </c>
      <c r="J23" s="473" t="s">
        <v>369</v>
      </c>
      <c r="K23" s="473" t="s">
        <v>370</v>
      </c>
      <c r="L23" s="469" t="s">
        <v>545</v>
      </c>
      <c r="M23" s="453"/>
      <c r="N23" s="453"/>
      <c r="O23" s="453"/>
      <c r="P23" s="461"/>
      <c r="Q23" s="461"/>
      <c r="R23" s="461"/>
      <c r="S23" s="471" t="s">
        <v>3</v>
      </c>
      <c r="T23" s="471" t="s">
        <v>12</v>
      </c>
      <c r="U23" s="462"/>
      <c r="V23" s="462"/>
      <c r="W23" s="461"/>
      <c r="X23" s="461"/>
      <c r="Y23" s="461"/>
      <c r="Z23" s="461"/>
      <c r="AA23" s="461"/>
      <c r="AB23" s="461"/>
      <c r="AC23" s="461"/>
      <c r="AD23" s="461"/>
      <c r="AE23" s="461"/>
      <c r="AF23" s="461" t="s">
        <v>23</v>
      </c>
      <c r="AG23" s="461"/>
      <c r="AH23" s="461" t="s">
        <v>22</v>
      </c>
      <c r="AI23" s="461"/>
      <c r="AJ23" s="452" t="s">
        <v>21</v>
      </c>
      <c r="AK23" s="452" t="s">
        <v>20</v>
      </c>
      <c r="AL23" s="452" t="s">
        <v>19</v>
      </c>
      <c r="AM23" s="452" t="s">
        <v>18</v>
      </c>
      <c r="AN23" s="452" t="s">
        <v>17</v>
      </c>
      <c r="AO23" s="452" t="s">
        <v>16</v>
      </c>
      <c r="AP23" s="452" t="s">
        <v>15</v>
      </c>
      <c r="AQ23" s="463" t="s">
        <v>12</v>
      </c>
      <c r="AR23" s="461"/>
      <c r="AS23" s="461"/>
      <c r="AT23" s="461"/>
      <c r="AU23" s="461"/>
      <c r="AV23" s="466"/>
    </row>
    <row r="24" spans="1:48" s="21" customFormat="1" ht="96.75" customHeight="1" x14ac:dyDescent="0.25">
      <c r="A24" s="454"/>
      <c r="B24" s="457"/>
      <c r="C24" s="454"/>
      <c r="D24" s="454"/>
      <c r="E24" s="468"/>
      <c r="F24" s="470"/>
      <c r="G24" s="470"/>
      <c r="H24" s="470"/>
      <c r="I24" s="474"/>
      <c r="J24" s="474"/>
      <c r="K24" s="474"/>
      <c r="L24" s="470"/>
      <c r="M24" s="454"/>
      <c r="N24" s="454"/>
      <c r="O24" s="454"/>
      <c r="P24" s="461"/>
      <c r="Q24" s="461"/>
      <c r="R24" s="461"/>
      <c r="S24" s="472"/>
      <c r="T24" s="472"/>
      <c r="U24" s="462"/>
      <c r="V24" s="462"/>
      <c r="W24" s="461"/>
      <c r="X24" s="461"/>
      <c r="Y24" s="461"/>
      <c r="Z24" s="461"/>
      <c r="AA24" s="461"/>
      <c r="AB24" s="461"/>
      <c r="AC24" s="461"/>
      <c r="AD24" s="461"/>
      <c r="AE24" s="461"/>
      <c r="AF24" s="125" t="s">
        <v>14</v>
      </c>
      <c r="AG24" s="125" t="s">
        <v>13</v>
      </c>
      <c r="AH24" s="126" t="s">
        <v>3</v>
      </c>
      <c r="AI24" s="126" t="s">
        <v>12</v>
      </c>
      <c r="AJ24" s="454"/>
      <c r="AK24" s="454"/>
      <c r="AL24" s="454"/>
      <c r="AM24" s="454"/>
      <c r="AN24" s="454"/>
      <c r="AO24" s="454"/>
      <c r="AP24" s="454"/>
      <c r="AQ24" s="464"/>
      <c r="AR24" s="461"/>
      <c r="AS24" s="461"/>
      <c r="AT24" s="461"/>
      <c r="AU24" s="461"/>
      <c r="AV24" s="466"/>
    </row>
    <row r="25" spans="1:48" s="20" customFormat="1" ht="11.25" x14ac:dyDescent="0.2">
      <c r="A25" s="327">
        <v>1</v>
      </c>
      <c r="B25" s="327">
        <v>2</v>
      </c>
      <c r="C25" s="327">
        <v>4</v>
      </c>
      <c r="D25" s="327">
        <v>5</v>
      </c>
      <c r="E25" s="327">
        <v>6</v>
      </c>
      <c r="F25" s="327">
        <f>E25+1</f>
        <v>7</v>
      </c>
      <c r="G25" s="327">
        <f t="shared" ref="G25:H25" si="0">F25+1</f>
        <v>8</v>
      </c>
      <c r="H25" s="327">
        <f t="shared" si="0"/>
        <v>9</v>
      </c>
      <c r="I25" s="327">
        <f t="shared" ref="I25" si="1">H25+1</f>
        <v>10</v>
      </c>
      <c r="J25" s="327">
        <f t="shared" ref="J25" si="2">I25+1</f>
        <v>11</v>
      </c>
      <c r="K25" s="327">
        <f t="shared" ref="K25" si="3">J25+1</f>
        <v>12</v>
      </c>
      <c r="L25" s="327">
        <f t="shared" ref="L25" si="4">K25+1</f>
        <v>13</v>
      </c>
      <c r="M25" s="327">
        <f t="shared" ref="M25" si="5">L25+1</f>
        <v>14</v>
      </c>
      <c r="N25" s="327">
        <f t="shared" ref="N25" si="6">M25+1</f>
        <v>15</v>
      </c>
      <c r="O25" s="327">
        <f t="shared" ref="O25" si="7">N25+1</f>
        <v>16</v>
      </c>
      <c r="P25" s="327">
        <f t="shared" ref="P25" si="8">O25+1</f>
        <v>17</v>
      </c>
      <c r="Q25" s="327">
        <f t="shared" ref="Q25" si="9">P25+1</f>
        <v>18</v>
      </c>
      <c r="R25" s="327">
        <f t="shared" ref="R25" si="10">Q25+1</f>
        <v>19</v>
      </c>
      <c r="S25" s="327">
        <f t="shared" ref="S25" si="11">R25+1</f>
        <v>20</v>
      </c>
      <c r="T25" s="327">
        <f t="shared" ref="T25" si="12">S25+1</f>
        <v>21</v>
      </c>
      <c r="U25" s="327">
        <f t="shared" ref="U25" si="13">T25+1</f>
        <v>22</v>
      </c>
      <c r="V25" s="327">
        <f t="shared" ref="V25" si="14">U25+1</f>
        <v>23</v>
      </c>
      <c r="W25" s="327">
        <f t="shared" ref="W25" si="15">V25+1</f>
        <v>24</v>
      </c>
      <c r="X25" s="327">
        <f t="shared" ref="X25" si="16">W25+1</f>
        <v>25</v>
      </c>
      <c r="Y25" s="327">
        <f t="shared" ref="Y25" si="17">X25+1</f>
        <v>26</v>
      </c>
      <c r="Z25" s="327">
        <f t="shared" ref="Z25" si="18">Y25+1</f>
        <v>27</v>
      </c>
      <c r="AA25" s="327">
        <f t="shared" ref="AA25" si="19">Z25+1</f>
        <v>28</v>
      </c>
      <c r="AB25" s="327">
        <f t="shared" ref="AB25" si="20">AA25+1</f>
        <v>29</v>
      </c>
      <c r="AC25" s="327">
        <f t="shared" ref="AC25" si="21">AB25+1</f>
        <v>30</v>
      </c>
      <c r="AD25" s="327">
        <f t="shared" ref="AD25" si="22">AC25+1</f>
        <v>31</v>
      </c>
      <c r="AE25" s="327">
        <f t="shared" ref="AE25" si="23">AD25+1</f>
        <v>32</v>
      </c>
      <c r="AF25" s="327">
        <f t="shared" ref="AF25" si="24">AE25+1</f>
        <v>33</v>
      </c>
      <c r="AG25" s="327">
        <f t="shared" ref="AG25" si="25">AF25+1</f>
        <v>34</v>
      </c>
      <c r="AH25" s="327">
        <f t="shared" ref="AH25" si="26">AG25+1</f>
        <v>35</v>
      </c>
      <c r="AI25" s="327">
        <f t="shared" ref="AI25" si="27">AH25+1</f>
        <v>36</v>
      </c>
      <c r="AJ25" s="327">
        <f t="shared" ref="AJ25" si="28">AI25+1</f>
        <v>37</v>
      </c>
      <c r="AK25" s="327">
        <f t="shared" ref="AK25" si="29">AJ25+1</f>
        <v>38</v>
      </c>
      <c r="AL25" s="327">
        <f t="shared" ref="AL25" si="30">AK25+1</f>
        <v>39</v>
      </c>
      <c r="AM25" s="327">
        <f t="shared" ref="AM25" si="31">AL25+1</f>
        <v>40</v>
      </c>
      <c r="AN25" s="327">
        <f t="shared" ref="AN25" si="32">AM25+1</f>
        <v>41</v>
      </c>
      <c r="AO25" s="327">
        <f t="shared" ref="AO25" si="33">AN25+1</f>
        <v>42</v>
      </c>
      <c r="AP25" s="327">
        <f t="shared" ref="AP25" si="34">AO25+1</f>
        <v>43</v>
      </c>
      <c r="AQ25" s="327">
        <f t="shared" ref="AQ25" si="35">AP25+1</f>
        <v>44</v>
      </c>
      <c r="AR25" s="327">
        <f t="shared" ref="AR25" si="36">AQ25+1</f>
        <v>45</v>
      </c>
      <c r="AS25" s="327">
        <f t="shared" ref="AS25" si="37">AR25+1</f>
        <v>46</v>
      </c>
      <c r="AT25" s="327">
        <f t="shared" ref="AT25" si="38">AS25+1</f>
        <v>47</v>
      </c>
      <c r="AU25" s="327">
        <f t="shared" ref="AU25" si="39">AT25+1</f>
        <v>48</v>
      </c>
      <c r="AV25" s="327">
        <f t="shared" ref="AV25" si="40">AU25+1</f>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abSelected="1" view="pageBreakPreview" zoomScale="90" zoomScaleNormal="90" zoomScaleSheetLayoutView="90" workbookViewId="0">
      <selection activeCell="B21" sqref="B21"/>
    </sheetView>
  </sheetViews>
  <sheetFormatPr defaultRowHeight="15.75" x14ac:dyDescent="0.25"/>
  <cols>
    <col min="1" max="2" width="66.140625" style="100" customWidth="1"/>
    <col min="3" max="256" width="9.140625" style="101"/>
    <col min="257" max="258" width="66.140625" style="101" customWidth="1"/>
    <col min="259" max="512" width="9.140625" style="101"/>
    <col min="513" max="514" width="66.140625" style="101" customWidth="1"/>
    <col min="515" max="768" width="9.140625" style="101"/>
    <col min="769" max="770" width="66.140625" style="101" customWidth="1"/>
    <col min="771" max="1024" width="9.140625" style="101"/>
    <col min="1025" max="1026" width="66.140625" style="101" customWidth="1"/>
    <col min="1027" max="1280" width="9.140625" style="101"/>
    <col min="1281" max="1282" width="66.140625" style="101" customWidth="1"/>
    <col min="1283" max="1536" width="9.140625" style="101"/>
    <col min="1537" max="1538" width="66.140625" style="101" customWidth="1"/>
    <col min="1539" max="1792" width="9.140625" style="101"/>
    <col min="1793" max="1794" width="66.140625" style="101" customWidth="1"/>
    <col min="1795" max="2048" width="9.140625" style="101"/>
    <col min="2049" max="2050" width="66.140625" style="101" customWidth="1"/>
    <col min="2051" max="2304" width="9.140625" style="101"/>
    <col min="2305" max="2306" width="66.140625" style="101" customWidth="1"/>
    <col min="2307" max="2560" width="9.140625" style="101"/>
    <col min="2561" max="2562" width="66.140625" style="101" customWidth="1"/>
    <col min="2563" max="2816" width="9.140625" style="101"/>
    <col min="2817" max="2818" width="66.140625" style="101" customWidth="1"/>
    <col min="2819" max="3072" width="9.140625" style="101"/>
    <col min="3073" max="3074" width="66.140625" style="101" customWidth="1"/>
    <col min="3075" max="3328" width="9.140625" style="101"/>
    <col min="3329" max="3330" width="66.140625" style="101" customWidth="1"/>
    <col min="3331" max="3584" width="9.140625" style="101"/>
    <col min="3585" max="3586" width="66.140625" style="101" customWidth="1"/>
    <col min="3587" max="3840" width="9.140625" style="101"/>
    <col min="3841" max="3842" width="66.140625" style="101" customWidth="1"/>
    <col min="3843" max="4096" width="9.140625" style="101"/>
    <col min="4097" max="4098" width="66.140625" style="101" customWidth="1"/>
    <col min="4099" max="4352" width="9.140625" style="101"/>
    <col min="4353" max="4354" width="66.140625" style="101" customWidth="1"/>
    <col min="4355" max="4608" width="9.140625" style="101"/>
    <col min="4609" max="4610" width="66.140625" style="101" customWidth="1"/>
    <col min="4611" max="4864" width="9.140625" style="101"/>
    <col min="4865" max="4866" width="66.140625" style="101" customWidth="1"/>
    <col min="4867" max="5120" width="9.140625" style="101"/>
    <col min="5121" max="5122" width="66.140625" style="101" customWidth="1"/>
    <col min="5123" max="5376" width="9.140625" style="101"/>
    <col min="5377" max="5378" width="66.140625" style="101" customWidth="1"/>
    <col min="5379" max="5632" width="9.140625" style="101"/>
    <col min="5633" max="5634" width="66.140625" style="101" customWidth="1"/>
    <col min="5635" max="5888" width="9.140625" style="101"/>
    <col min="5889" max="5890" width="66.140625" style="101" customWidth="1"/>
    <col min="5891" max="6144" width="9.140625" style="101"/>
    <col min="6145" max="6146" width="66.140625" style="101" customWidth="1"/>
    <col min="6147" max="6400" width="9.140625" style="101"/>
    <col min="6401" max="6402" width="66.140625" style="101" customWidth="1"/>
    <col min="6403" max="6656" width="9.140625" style="101"/>
    <col min="6657" max="6658" width="66.140625" style="101" customWidth="1"/>
    <col min="6659" max="6912" width="9.140625" style="101"/>
    <col min="6913" max="6914" width="66.140625" style="101" customWidth="1"/>
    <col min="6915" max="7168" width="9.140625" style="101"/>
    <col min="7169" max="7170" width="66.140625" style="101" customWidth="1"/>
    <col min="7171" max="7424" width="9.140625" style="101"/>
    <col min="7425" max="7426" width="66.140625" style="101" customWidth="1"/>
    <col min="7427" max="7680" width="9.140625" style="101"/>
    <col min="7681" max="7682" width="66.140625" style="101" customWidth="1"/>
    <col min="7683" max="7936" width="9.140625" style="101"/>
    <col min="7937" max="7938" width="66.140625" style="101" customWidth="1"/>
    <col min="7939" max="8192" width="9.140625" style="101"/>
    <col min="8193" max="8194" width="66.140625" style="101" customWidth="1"/>
    <col min="8195" max="8448" width="9.140625" style="101"/>
    <col min="8449" max="8450" width="66.140625" style="101" customWidth="1"/>
    <col min="8451" max="8704" width="9.140625" style="101"/>
    <col min="8705" max="8706" width="66.140625" style="101" customWidth="1"/>
    <col min="8707" max="8960" width="9.140625" style="101"/>
    <col min="8961" max="8962" width="66.140625" style="101" customWidth="1"/>
    <col min="8963" max="9216" width="9.140625" style="101"/>
    <col min="9217" max="9218" width="66.140625" style="101" customWidth="1"/>
    <col min="9219" max="9472" width="9.140625" style="101"/>
    <col min="9473" max="9474" width="66.140625" style="101" customWidth="1"/>
    <col min="9475" max="9728" width="9.140625" style="101"/>
    <col min="9729" max="9730" width="66.140625" style="101" customWidth="1"/>
    <col min="9731" max="9984" width="9.140625" style="101"/>
    <col min="9985" max="9986" width="66.140625" style="101" customWidth="1"/>
    <col min="9987" max="10240" width="9.140625" style="101"/>
    <col min="10241" max="10242" width="66.140625" style="101" customWidth="1"/>
    <col min="10243" max="10496" width="9.140625" style="101"/>
    <col min="10497" max="10498" width="66.140625" style="101" customWidth="1"/>
    <col min="10499" max="10752" width="9.140625" style="101"/>
    <col min="10753" max="10754" width="66.140625" style="101" customWidth="1"/>
    <col min="10755" max="11008" width="9.140625" style="101"/>
    <col min="11009" max="11010" width="66.140625" style="101" customWidth="1"/>
    <col min="11011" max="11264" width="9.140625" style="101"/>
    <col min="11265" max="11266" width="66.140625" style="101" customWidth="1"/>
    <col min="11267" max="11520" width="9.140625" style="101"/>
    <col min="11521" max="11522" width="66.140625" style="101" customWidth="1"/>
    <col min="11523" max="11776" width="9.140625" style="101"/>
    <col min="11777" max="11778" width="66.140625" style="101" customWidth="1"/>
    <col min="11779" max="12032" width="9.140625" style="101"/>
    <col min="12033" max="12034" width="66.140625" style="101" customWidth="1"/>
    <col min="12035" max="12288" width="9.140625" style="101"/>
    <col min="12289" max="12290" width="66.140625" style="101" customWidth="1"/>
    <col min="12291" max="12544" width="9.140625" style="101"/>
    <col min="12545" max="12546" width="66.140625" style="101" customWidth="1"/>
    <col min="12547" max="12800" width="9.140625" style="101"/>
    <col min="12801" max="12802" width="66.140625" style="101" customWidth="1"/>
    <col min="12803" max="13056" width="9.140625" style="101"/>
    <col min="13057" max="13058" width="66.140625" style="101" customWidth="1"/>
    <col min="13059" max="13312" width="9.140625" style="101"/>
    <col min="13313" max="13314" width="66.140625" style="101" customWidth="1"/>
    <col min="13315" max="13568" width="9.140625" style="101"/>
    <col min="13569" max="13570" width="66.140625" style="101" customWidth="1"/>
    <col min="13571" max="13824" width="9.140625" style="101"/>
    <col min="13825" max="13826" width="66.140625" style="101" customWidth="1"/>
    <col min="13827" max="14080" width="9.140625" style="101"/>
    <col min="14081" max="14082" width="66.140625" style="101" customWidth="1"/>
    <col min="14083" max="14336" width="9.140625" style="101"/>
    <col min="14337" max="14338" width="66.140625" style="101" customWidth="1"/>
    <col min="14339" max="14592" width="9.140625" style="101"/>
    <col min="14593" max="14594" width="66.140625" style="101" customWidth="1"/>
    <col min="14595" max="14848" width="9.140625" style="101"/>
    <col min="14849" max="14850" width="66.140625" style="101" customWidth="1"/>
    <col min="14851" max="15104" width="9.140625" style="101"/>
    <col min="15105" max="15106" width="66.140625" style="101" customWidth="1"/>
    <col min="15107" max="15360" width="9.140625" style="101"/>
    <col min="15361" max="15362" width="66.140625" style="101" customWidth="1"/>
    <col min="15363" max="15616" width="9.140625" style="101"/>
    <col min="15617" max="15618" width="66.140625" style="101" customWidth="1"/>
    <col min="15619" max="15872" width="9.140625" style="101"/>
    <col min="15873" max="15874" width="66.140625" style="101" customWidth="1"/>
    <col min="15875" max="16128" width="9.140625" style="101"/>
    <col min="16129" max="16130" width="66.140625" style="101" customWidth="1"/>
    <col min="16131" max="16384" width="9.140625" style="101"/>
  </cols>
  <sheetData>
    <row r="1" spans="1:8" ht="18.75" x14ac:dyDescent="0.25">
      <c r="B1" s="33" t="s">
        <v>68</v>
      </c>
    </row>
    <row r="2" spans="1:8" ht="18.75" x14ac:dyDescent="0.3">
      <c r="B2" s="15" t="s">
        <v>11</v>
      </c>
    </row>
    <row r="3" spans="1:8" ht="18.75" x14ac:dyDescent="0.3">
      <c r="B3" s="15" t="s">
        <v>464</v>
      </c>
    </row>
    <row r="4" spans="1:8" x14ac:dyDescent="0.25">
      <c r="B4" s="38"/>
    </row>
    <row r="5" spans="1:8" ht="18.75" x14ac:dyDescent="0.3">
      <c r="A5" s="476" t="str">
        <f>'7. Паспорт отчет о закупке'!A5:AV5</f>
        <v>Год раскрытия информации: 2022  год</v>
      </c>
      <c r="B5" s="476"/>
      <c r="C5" s="62"/>
      <c r="D5" s="62"/>
      <c r="E5" s="62"/>
      <c r="F5" s="62"/>
      <c r="G5" s="62"/>
      <c r="H5" s="62"/>
    </row>
    <row r="6" spans="1:8" ht="18.75" x14ac:dyDescent="0.3">
      <c r="A6" s="130"/>
      <c r="B6" s="130"/>
      <c r="C6" s="130"/>
      <c r="D6" s="130"/>
      <c r="E6" s="130"/>
      <c r="F6" s="130"/>
      <c r="G6" s="130"/>
      <c r="H6" s="130"/>
    </row>
    <row r="7" spans="1:8" ht="18.75" x14ac:dyDescent="0.25">
      <c r="A7" s="367" t="s">
        <v>10</v>
      </c>
      <c r="B7" s="367"/>
      <c r="C7" s="129"/>
      <c r="D7" s="129"/>
      <c r="E7" s="129"/>
      <c r="F7" s="129"/>
      <c r="G7" s="129"/>
      <c r="H7" s="129"/>
    </row>
    <row r="8" spans="1:8" ht="18.75" x14ac:dyDescent="0.25">
      <c r="A8" s="129"/>
      <c r="B8" s="129"/>
      <c r="C8" s="129"/>
      <c r="D8" s="129"/>
      <c r="E8" s="129"/>
      <c r="F8" s="129"/>
      <c r="G8" s="129"/>
      <c r="H8" s="129"/>
    </row>
    <row r="9" spans="1:8" ht="18.75" x14ac:dyDescent="0.25">
      <c r="A9" s="366" t="str">
        <f>'1. паспорт местоположение'!A9:C9</f>
        <v>АО "Россети Тюмень"</v>
      </c>
      <c r="B9" s="366"/>
      <c r="C9" s="127"/>
      <c r="D9" s="127"/>
      <c r="E9" s="127"/>
      <c r="F9" s="127"/>
      <c r="G9" s="127"/>
      <c r="H9" s="127"/>
    </row>
    <row r="10" spans="1:8" x14ac:dyDescent="0.25">
      <c r="A10" s="364" t="s">
        <v>9</v>
      </c>
      <c r="B10" s="364"/>
      <c r="C10" s="128"/>
      <c r="D10" s="128"/>
      <c r="E10" s="128"/>
      <c r="F10" s="128"/>
      <c r="G10" s="128"/>
      <c r="H10" s="128"/>
    </row>
    <row r="11" spans="1:8" ht="18.75" x14ac:dyDescent="0.25">
      <c r="A11" s="129"/>
      <c r="B11" s="129"/>
      <c r="C11" s="129"/>
      <c r="D11" s="129"/>
      <c r="E11" s="129"/>
      <c r="F11" s="129"/>
      <c r="G11" s="129"/>
      <c r="H11" s="129"/>
    </row>
    <row r="12" spans="1:8" ht="30.75" customHeight="1" x14ac:dyDescent="0.25">
      <c r="A12" s="365" t="str">
        <f>'1. паспорт местоположение'!A12:C12</f>
        <v>L_TP3500.PR.0045</v>
      </c>
      <c r="B12" s="365"/>
      <c r="C12" s="127"/>
      <c r="D12" s="127"/>
      <c r="E12" s="127"/>
      <c r="F12" s="127"/>
      <c r="G12" s="127"/>
      <c r="H12" s="127"/>
    </row>
    <row r="13" spans="1:8" x14ac:dyDescent="0.25">
      <c r="A13" s="364" t="s">
        <v>8</v>
      </c>
      <c r="B13" s="364"/>
      <c r="C13" s="128"/>
      <c r="D13" s="128"/>
      <c r="E13" s="128"/>
      <c r="F13" s="128"/>
      <c r="G13" s="128"/>
      <c r="H13" s="128"/>
    </row>
    <row r="14" spans="1:8" ht="18.75" x14ac:dyDescent="0.25">
      <c r="A14" s="11"/>
      <c r="B14" s="11"/>
      <c r="C14" s="11"/>
      <c r="D14" s="11"/>
      <c r="E14" s="11"/>
      <c r="F14" s="11"/>
      <c r="G14" s="11"/>
      <c r="H14" s="11"/>
    </row>
    <row r="15" spans="1:8" ht="58.5" customHeight="1" x14ac:dyDescent="0.25">
      <c r="A15" s="365" t="str">
        <f>'1. паспорт местоположение'!A15:C15</f>
        <v>Модернизация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v>
      </c>
      <c r="B15" s="365"/>
      <c r="C15" s="127"/>
      <c r="D15" s="127"/>
      <c r="E15" s="127"/>
      <c r="F15" s="127"/>
      <c r="G15" s="127"/>
      <c r="H15" s="127"/>
    </row>
    <row r="16" spans="1:8" x14ac:dyDescent="0.25">
      <c r="A16" s="364" t="s">
        <v>7</v>
      </c>
      <c r="B16" s="364"/>
      <c r="C16" s="128"/>
      <c r="D16" s="128"/>
      <c r="E16" s="128"/>
      <c r="F16" s="128"/>
      <c r="G16" s="128"/>
      <c r="H16" s="128"/>
    </row>
    <row r="17" spans="1:2" x14ac:dyDescent="0.25">
      <c r="B17" s="102"/>
    </row>
    <row r="18" spans="1:2" ht="33.75" customHeight="1" x14ac:dyDescent="0.25">
      <c r="A18" s="480" t="s">
        <v>448</v>
      </c>
      <c r="B18" s="481"/>
    </row>
    <row r="19" spans="1:2" x14ac:dyDescent="0.25">
      <c r="B19" s="38"/>
    </row>
    <row r="20" spans="1:2" ht="16.5" thickBot="1" x14ac:dyDescent="0.3">
      <c r="B20" s="103"/>
    </row>
    <row r="21" spans="1:2" ht="84" customHeight="1" thickBot="1" x14ac:dyDescent="0.3">
      <c r="A21" s="104" t="s">
        <v>320</v>
      </c>
      <c r="B21" s="105" t="str">
        <f>A15</f>
        <v>Модернизация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v>
      </c>
    </row>
    <row r="22" spans="1:2" ht="16.5" thickBot="1" x14ac:dyDescent="0.3">
      <c r="A22" s="104" t="s">
        <v>321</v>
      </c>
      <c r="B22" s="105" t="str">
        <f>'1. паспорт местоположение'!C27</f>
        <v>Тюменская область,  Абатский район</v>
      </c>
    </row>
    <row r="23" spans="1:2" ht="16.5" thickBot="1" x14ac:dyDescent="0.3">
      <c r="A23" s="104" t="s">
        <v>301</v>
      </c>
      <c r="B23" s="106" t="s">
        <v>547</v>
      </c>
    </row>
    <row r="24" spans="1:2" ht="16.5" thickBot="1" x14ac:dyDescent="0.3">
      <c r="A24" s="104" t="s">
        <v>322</v>
      </c>
      <c r="B24" s="106" t="s">
        <v>470</v>
      </c>
    </row>
    <row r="25" spans="1:2" ht="16.5" thickBot="1" x14ac:dyDescent="0.3">
      <c r="A25" s="107" t="s">
        <v>323</v>
      </c>
      <c r="B25" s="105">
        <v>2023</v>
      </c>
    </row>
    <row r="26" spans="1:2" ht="16.5" thickBot="1" x14ac:dyDescent="0.3">
      <c r="A26" s="108" t="s">
        <v>324</v>
      </c>
      <c r="B26" s="106" t="s">
        <v>552</v>
      </c>
    </row>
    <row r="27" spans="1:2" ht="29.25" thickBot="1" x14ac:dyDescent="0.3">
      <c r="A27" s="194" t="s">
        <v>553</v>
      </c>
      <c r="B27" s="341">
        <f>'6.2. Паспорт фин осв ввод'!D24</f>
        <v>21.649970399999997</v>
      </c>
    </row>
    <row r="28" spans="1:2" ht="16.5" thickBot="1" x14ac:dyDescent="0.3">
      <c r="A28" s="110" t="s">
        <v>325</v>
      </c>
      <c r="B28" s="339" t="s">
        <v>550</v>
      </c>
    </row>
    <row r="29" spans="1:2" ht="28.5" x14ac:dyDescent="0.25">
      <c r="A29" s="194" t="s">
        <v>326</v>
      </c>
      <c r="B29" s="195">
        <v>0</v>
      </c>
    </row>
    <row r="30" spans="1:2" ht="28.5" x14ac:dyDescent="0.25">
      <c r="A30" s="322" t="s">
        <v>327</v>
      </c>
      <c r="B30" s="196">
        <v>0</v>
      </c>
    </row>
    <row r="31" spans="1:2" x14ac:dyDescent="0.25">
      <c r="A31" s="323" t="s">
        <v>328</v>
      </c>
      <c r="B31" s="197"/>
    </row>
    <row r="32" spans="1:2" ht="29.25" thickBot="1" x14ac:dyDescent="0.3">
      <c r="A32" s="324" t="s">
        <v>498</v>
      </c>
      <c r="B32" s="198">
        <v>0</v>
      </c>
    </row>
    <row r="33" spans="1:2" x14ac:dyDescent="0.25">
      <c r="A33" s="202" t="s">
        <v>548</v>
      </c>
      <c r="B33" s="199"/>
    </row>
    <row r="34" spans="1:2" x14ac:dyDescent="0.25">
      <c r="A34" s="325" t="s">
        <v>330</v>
      </c>
      <c r="B34" s="200"/>
    </row>
    <row r="35" spans="1:2" x14ac:dyDescent="0.25">
      <c r="A35" s="325" t="s">
        <v>331</v>
      </c>
      <c r="B35" s="201"/>
    </row>
    <row r="36" spans="1:2" x14ac:dyDescent="0.25">
      <c r="A36" s="325" t="s">
        <v>332</v>
      </c>
      <c r="B36" s="201"/>
    </row>
    <row r="37" spans="1:2" s="326" customFormat="1" ht="45" customHeight="1" x14ac:dyDescent="0.25">
      <c r="A37" s="202" t="s">
        <v>551</v>
      </c>
      <c r="B37" s="199">
        <v>0</v>
      </c>
    </row>
    <row r="38" spans="1:2" s="326" customFormat="1" ht="15" x14ac:dyDescent="0.25">
      <c r="A38" s="325" t="s">
        <v>330</v>
      </c>
      <c r="B38" s="200"/>
    </row>
    <row r="39" spans="1:2" s="326" customFormat="1" ht="15" x14ac:dyDescent="0.25">
      <c r="A39" s="325" t="s">
        <v>331</v>
      </c>
      <c r="B39" s="201"/>
    </row>
    <row r="40" spans="1:2" s="326" customFormat="1" thickBot="1" x14ac:dyDescent="0.3">
      <c r="A40" s="325" t="s">
        <v>332</v>
      </c>
      <c r="B40" s="201"/>
    </row>
    <row r="41" spans="1:2" ht="29.25" thickBot="1" x14ac:dyDescent="0.3">
      <c r="A41" s="114" t="s">
        <v>333</v>
      </c>
      <c r="B41" s="110">
        <v>0</v>
      </c>
    </row>
    <row r="42" spans="1:2" ht="16.5" thickBot="1" x14ac:dyDescent="0.3">
      <c r="A42" s="110" t="s">
        <v>329</v>
      </c>
      <c r="B42" s="110"/>
    </row>
    <row r="43" spans="1:2" ht="16.5" thickBot="1" x14ac:dyDescent="0.3">
      <c r="A43" s="110" t="s">
        <v>330</v>
      </c>
      <c r="B43" s="110"/>
    </row>
    <row r="44" spans="1:2" ht="16.5" thickBot="1" x14ac:dyDescent="0.3">
      <c r="A44" s="110" t="s">
        <v>331</v>
      </c>
      <c r="B44" s="110"/>
    </row>
    <row r="45" spans="1:2" ht="16.5" thickBot="1" x14ac:dyDescent="0.3">
      <c r="A45" s="110" t="s">
        <v>332</v>
      </c>
      <c r="B45" s="110"/>
    </row>
    <row r="46" spans="1:2" ht="29.25" thickBot="1" x14ac:dyDescent="0.3">
      <c r="A46" s="114" t="s">
        <v>334</v>
      </c>
      <c r="B46" s="110">
        <v>0</v>
      </c>
    </row>
    <row r="47" spans="1:2" ht="16.5" thickBot="1" x14ac:dyDescent="0.3">
      <c r="A47" s="110" t="s">
        <v>329</v>
      </c>
      <c r="B47" s="110"/>
    </row>
    <row r="48" spans="1:2" ht="16.5" thickBot="1" x14ac:dyDescent="0.3">
      <c r="A48" s="110" t="s">
        <v>330</v>
      </c>
      <c r="B48" s="110"/>
    </row>
    <row r="49" spans="1:2" ht="16.5" thickBot="1" x14ac:dyDescent="0.3">
      <c r="A49" s="110" t="s">
        <v>331</v>
      </c>
      <c r="B49" s="110"/>
    </row>
    <row r="50" spans="1:2" ht="16.5" thickBot="1" x14ac:dyDescent="0.3">
      <c r="A50" s="110" t="s">
        <v>332</v>
      </c>
      <c r="B50" s="110"/>
    </row>
    <row r="51" spans="1:2" ht="29.25" thickBot="1" x14ac:dyDescent="0.3">
      <c r="A51" s="109" t="s">
        <v>335</v>
      </c>
      <c r="B51" s="115"/>
    </row>
    <row r="52" spans="1:2" ht="16.5" thickBot="1" x14ac:dyDescent="0.3">
      <c r="A52" s="111" t="s">
        <v>328</v>
      </c>
      <c r="B52" s="115"/>
    </row>
    <row r="53" spans="1:2" ht="16.5" thickBot="1" x14ac:dyDescent="0.3">
      <c r="A53" s="111" t="s">
        <v>336</v>
      </c>
      <c r="B53" s="115"/>
    </row>
    <row r="54" spans="1:2" ht="16.5" thickBot="1" x14ac:dyDescent="0.3">
      <c r="A54" s="111" t="s">
        <v>337</v>
      </c>
      <c r="B54" s="115"/>
    </row>
    <row r="55" spans="1:2" x14ac:dyDescent="0.25">
      <c r="A55" s="111" t="s">
        <v>338</v>
      </c>
      <c r="B55" s="115"/>
    </row>
    <row r="56" spans="1:2" ht="16.5" thickBot="1" x14ac:dyDescent="0.3">
      <c r="A56" s="324" t="s">
        <v>339</v>
      </c>
      <c r="B56" s="203">
        <v>0</v>
      </c>
    </row>
    <row r="57" spans="1:2" ht="16.5" thickBot="1" x14ac:dyDescent="0.3">
      <c r="A57" s="324" t="s">
        <v>340</v>
      </c>
      <c r="B57" s="198">
        <v>0</v>
      </c>
    </row>
    <row r="58" spans="1:2" ht="16.5" thickBot="1" x14ac:dyDescent="0.3">
      <c r="A58" s="324" t="s">
        <v>341</v>
      </c>
      <c r="B58" s="203">
        <v>0</v>
      </c>
    </row>
    <row r="59" spans="1:2" ht="16.5" thickBot="1" x14ac:dyDescent="0.3">
      <c r="A59" s="324" t="s">
        <v>342</v>
      </c>
      <c r="B59" s="198">
        <v>0</v>
      </c>
    </row>
    <row r="60" spans="1:2" x14ac:dyDescent="0.25">
      <c r="A60" s="109" t="s">
        <v>343</v>
      </c>
      <c r="B60" s="111"/>
    </row>
    <row r="61" spans="1:2" x14ac:dyDescent="0.25">
      <c r="A61" s="112" t="s">
        <v>344</v>
      </c>
      <c r="B61" s="347" t="s">
        <v>571</v>
      </c>
    </row>
    <row r="62" spans="1:2" x14ac:dyDescent="0.25">
      <c r="A62" s="112" t="s">
        <v>345</v>
      </c>
      <c r="B62" s="347"/>
    </row>
    <row r="63" spans="1:2" x14ac:dyDescent="0.25">
      <c r="A63" s="112" t="s">
        <v>346</v>
      </c>
      <c r="B63" s="348"/>
    </row>
    <row r="64" spans="1:2" x14ac:dyDescent="0.25">
      <c r="A64" s="112" t="s">
        <v>347</v>
      </c>
      <c r="B64" s="348"/>
    </row>
    <row r="65" spans="1:2" ht="16.5" thickBot="1" x14ac:dyDescent="0.3">
      <c r="A65" s="113" t="s">
        <v>348</v>
      </c>
      <c r="B65" s="349"/>
    </row>
    <row r="66" spans="1:2" ht="30.75" thickBot="1" x14ac:dyDescent="0.3">
      <c r="A66" s="111" t="s">
        <v>349</v>
      </c>
      <c r="B66" s="350" t="s">
        <v>572</v>
      </c>
    </row>
    <row r="67" spans="1:2" ht="29.25" thickBot="1" x14ac:dyDescent="0.3">
      <c r="A67" s="107" t="s">
        <v>350</v>
      </c>
      <c r="B67" s="350" t="s">
        <v>572</v>
      </c>
    </row>
    <row r="68" spans="1:2" ht="16.5" thickBot="1" x14ac:dyDescent="0.3">
      <c r="A68" s="111" t="s">
        <v>328</v>
      </c>
      <c r="B68" s="351"/>
    </row>
    <row r="69" spans="1:2" ht="16.5" thickBot="1" x14ac:dyDescent="0.3">
      <c r="A69" s="111" t="s">
        <v>351</v>
      </c>
      <c r="B69" s="352"/>
    </row>
    <row r="70" spans="1:2" ht="16.5" thickBot="1" x14ac:dyDescent="0.3">
      <c r="A70" s="111" t="s">
        <v>352</v>
      </c>
      <c r="B70" s="351"/>
    </row>
    <row r="71" spans="1:2" ht="16.5" thickBot="1" x14ac:dyDescent="0.3">
      <c r="A71" s="116" t="s">
        <v>353</v>
      </c>
      <c r="B71" s="353" t="s">
        <v>542</v>
      </c>
    </row>
    <row r="72" spans="1:2" ht="16.5" thickBot="1" x14ac:dyDescent="0.3">
      <c r="A72" s="107" t="s">
        <v>354</v>
      </c>
      <c r="B72" s="350" t="s">
        <v>572</v>
      </c>
    </row>
    <row r="73" spans="1:2" ht="16.5" thickBot="1" x14ac:dyDescent="0.3">
      <c r="A73" s="112" t="s">
        <v>355</v>
      </c>
      <c r="B73" s="170"/>
    </row>
    <row r="74" spans="1:2" ht="16.5" thickBot="1" x14ac:dyDescent="0.3">
      <c r="A74" s="112" t="s">
        <v>356</v>
      </c>
      <c r="B74" s="170"/>
    </row>
    <row r="75" spans="1:2" ht="16.5" thickBot="1" x14ac:dyDescent="0.3">
      <c r="A75" s="112" t="s">
        <v>357</v>
      </c>
      <c r="B75" s="170"/>
    </row>
    <row r="76" spans="1:2" ht="29.25" thickBot="1" x14ac:dyDescent="0.3">
      <c r="A76" s="117" t="s">
        <v>358</v>
      </c>
      <c r="B76" s="171" t="s">
        <v>499</v>
      </c>
    </row>
    <row r="77" spans="1:2" ht="28.5" x14ac:dyDescent="0.25">
      <c r="A77" s="109" t="s">
        <v>359</v>
      </c>
      <c r="B77" s="477"/>
    </row>
    <row r="78" spans="1:2" x14ac:dyDescent="0.25">
      <c r="A78" s="112" t="s">
        <v>360</v>
      </c>
      <c r="B78" s="478"/>
    </row>
    <row r="79" spans="1:2" x14ac:dyDescent="0.25">
      <c r="A79" s="112" t="s">
        <v>361</v>
      </c>
      <c r="B79" s="478"/>
    </row>
    <row r="80" spans="1:2" x14ac:dyDescent="0.25">
      <c r="A80" s="112" t="s">
        <v>362</v>
      </c>
      <c r="B80" s="478"/>
    </row>
    <row r="81" spans="1:2" x14ac:dyDescent="0.25">
      <c r="A81" s="112" t="s">
        <v>363</v>
      </c>
      <c r="B81" s="478"/>
    </row>
    <row r="82" spans="1:2" ht="16.5" thickBot="1" x14ac:dyDescent="0.3">
      <c r="A82" s="118" t="s">
        <v>364</v>
      </c>
      <c r="B82" s="479"/>
    </row>
    <row r="85" spans="1:2" x14ac:dyDescent="0.25">
      <c r="A85" s="119"/>
      <c r="B85" s="120"/>
    </row>
    <row r="86" spans="1:2" x14ac:dyDescent="0.25">
      <c r="B86" s="121"/>
    </row>
    <row r="87" spans="1:2" x14ac:dyDescent="0.25">
      <c r="B87" s="122"/>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 </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 '!Область_печати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2021-06-29T10:46:11Z</cp:lastPrinted>
  <dcterms:created xsi:type="dcterms:W3CDTF">2015-08-16T15:31:05Z</dcterms:created>
  <dcterms:modified xsi:type="dcterms:W3CDTF">2022-10-16T09:20:51Z</dcterms:modified>
</cp:coreProperties>
</file>